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M12" i="6"/>
  <c r="L12"/>
  <c r="K12"/>
  <c r="J12"/>
  <c r="I12"/>
  <c r="H12"/>
  <c r="G12"/>
  <c r="G10"/>
  <c r="F12"/>
  <c r="F10"/>
  <c r="G22"/>
  <c r="F22"/>
  <c r="M26"/>
  <c r="L26"/>
  <c r="K26"/>
  <c r="J26"/>
  <c r="I26"/>
  <c r="H26"/>
  <c r="G26"/>
  <c r="F26"/>
  <c r="E26"/>
  <c r="O26" s="1"/>
  <c r="E25"/>
  <c r="O25" s="1"/>
  <c r="M24"/>
  <c r="L24"/>
  <c r="K24"/>
  <c r="M23"/>
  <c r="M22" s="1"/>
  <c r="L23"/>
  <c r="L22" s="1"/>
  <c r="K23"/>
  <c r="K22" s="1"/>
  <c r="M16" l="1"/>
  <c r="L16"/>
  <c r="K16"/>
  <c r="M20"/>
  <c r="L20"/>
  <c r="K20"/>
  <c r="M18"/>
  <c r="L18"/>
  <c r="K18"/>
  <c r="M17"/>
  <c r="L17"/>
  <c r="K17"/>
  <c r="M72"/>
  <c r="L72"/>
  <c r="M70"/>
  <c r="L70"/>
  <c r="M69"/>
  <c r="M48" s="1"/>
  <c r="L69"/>
  <c r="L48" s="1"/>
  <c r="K72"/>
  <c r="K70"/>
  <c r="K69"/>
  <c r="K48" s="1"/>
  <c r="M75"/>
  <c r="L75"/>
  <c r="K75"/>
  <c r="K10" l="1"/>
  <c r="M10"/>
  <c r="L11"/>
  <c r="K13"/>
  <c r="M13"/>
  <c r="L10"/>
  <c r="K11"/>
  <c r="M11"/>
  <c r="L13"/>
  <c r="J72"/>
  <c r="I72"/>
  <c r="H72"/>
  <c r="G72"/>
  <c r="G48" s="1"/>
  <c r="F72"/>
  <c r="F48" s="1"/>
  <c r="E72"/>
  <c r="O72" s="1"/>
  <c r="E71"/>
  <c r="O71" s="1"/>
  <c r="J70"/>
  <c r="I70"/>
  <c r="H70"/>
  <c r="E70"/>
  <c r="J69"/>
  <c r="J48" s="1"/>
  <c r="I69"/>
  <c r="I48" s="1"/>
  <c r="H69"/>
  <c r="H48" s="1"/>
  <c r="E69"/>
  <c r="J16"/>
  <c r="I16"/>
  <c r="H16"/>
  <c r="G16"/>
  <c r="F16"/>
  <c r="E19"/>
  <c r="O19" s="1"/>
  <c r="J17"/>
  <c r="I17"/>
  <c r="H17"/>
  <c r="E17"/>
  <c r="O17" s="1"/>
  <c r="E90"/>
  <c r="E62" s="1"/>
  <c r="F90"/>
  <c r="F81" s="1"/>
  <c r="G90"/>
  <c r="G62" s="1"/>
  <c r="H90"/>
  <c r="H81" s="1"/>
  <c r="I90"/>
  <c r="I62" s="1"/>
  <c r="J90"/>
  <c r="J81" s="1"/>
  <c r="J83"/>
  <c r="J24" s="1"/>
  <c r="I83"/>
  <c r="I24" s="1"/>
  <c r="H83"/>
  <c r="H24" s="1"/>
  <c r="G83"/>
  <c r="F83"/>
  <c r="E83"/>
  <c r="E24" s="1"/>
  <c r="O24" s="1"/>
  <c r="I81"/>
  <c r="G81"/>
  <c r="E81"/>
  <c r="I79"/>
  <c r="I20" s="1"/>
  <c r="I13" s="1"/>
  <c r="G79"/>
  <c r="G20" s="1"/>
  <c r="G13" s="1"/>
  <c r="E79"/>
  <c r="E20" s="1"/>
  <c r="J77"/>
  <c r="J18" s="1"/>
  <c r="J11" s="1"/>
  <c r="I77"/>
  <c r="I18" s="1"/>
  <c r="I11" s="1"/>
  <c r="H77"/>
  <c r="H18" s="1"/>
  <c r="H11" s="1"/>
  <c r="G77"/>
  <c r="G18" s="1"/>
  <c r="G11" s="1"/>
  <c r="G9" s="1"/>
  <c r="F77"/>
  <c r="F18" s="1"/>
  <c r="F11" s="1"/>
  <c r="E77"/>
  <c r="O77" s="1"/>
  <c r="J64"/>
  <c r="I64"/>
  <c r="H64"/>
  <c r="G64"/>
  <c r="F64"/>
  <c r="E64"/>
  <c r="O64" s="1"/>
  <c r="I60"/>
  <c r="G60"/>
  <c r="E60"/>
  <c r="I58"/>
  <c r="G58"/>
  <c r="E58"/>
  <c r="J56"/>
  <c r="I56"/>
  <c r="H56"/>
  <c r="G56"/>
  <c r="F56"/>
  <c r="E56"/>
  <c r="O56" s="1"/>
  <c r="J50"/>
  <c r="I50"/>
  <c r="H50"/>
  <c r="G50"/>
  <c r="F50"/>
  <c r="E50"/>
  <c r="E13"/>
  <c r="E12"/>
  <c r="E11"/>
  <c r="E10"/>
  <c r="J97"/>
  <c r="J23" s="1"/>
  <c r="J22" s="1"/>
  <c r="I97"/>
  <c r="I23" s="1"/>
  <c r="I22" s="1"/>
  <c r="H97"/>
  <c r="H23" s="1"/>
  <c r="H22" s="1"/>
  <c r="G97"/>
  <c r="F97"/>
  <c r="E97"/>
  <c r="E23" s="1"/>
  <c r="O23" s="1"/>
  <c r="J75"/>
  <c r="J54" s="1"/>
  <c r="I75"/>
  <c r="I54" s="1"/>
  <c r="H75"/>
  <c r="H54" s="1"/>
  <c r="G75"/>
  <c r="G54" s="1"/>
  <c r="F75"/>
  <c r="F54" s="1"/>
  <c r="E75"/>
  <c r="E54" s="1"/>
  <c r="O54" s="1"/>
  <c r="E48"/>
  <c r="O48" s="1"/>
  <c r="O81" l="1"/>
  <c r="O97"/>
  <c r="H10"/>
  <c r="J10"/>
  <c r="K9"/>
  <c r="O69"/>
  <c r="E22"/>
  <c r="O22" s="1"/>
  <c r="F62"/>
  <c r="I10"/>
  <c r="I9" s="1"/>
  <c r="E18"/>
  <c r="O18" s="1"/>
  <c r="O70"/>
  <c r="L9"/>
  <c r="M9"/>
  <c r="O50"/>
  <c r="H62"/>
  <c r="O62" s="1"/>
  <c r="J62"/>
  <c r="O75"/>
  <c r="O83"/>
  <c r="E16"/>
  <c r="O16" s="1"/>
  <c r="F58"/>
  <c r="H58"/>
  <c r="J58"/>
  <c r="F60"/>
  <c r="H60"/>
  <c r="J60"/>
  <c r="F79"/>
  <c r="H79"/>
  <c r="H20" s="1"/>
  <c r="H13" s="1"/>
  <c r="J79"/>
  <c r="J20" s="1"/>
  <c r="J13" s="1"/>
  <c r="H52"/>
  <c r="F52"/>
  <c r="J52"/>
  <c r="E52"/>
  <c r="G52"/>
  <c r="I52"/>
  <c r="O11"/>
  <c r="E9"/>
  <c r="O10"/>
  <c r="O60" l="1"/>
  <c r="J9"/>
  <c r="O79"/>
  <c r="F20"/>
  <c r="O58"/>
  <c r="H9"/>
  <c r="O12"/>
  <c r="O52"/>
  <c r="F13" l="1"/>
  <c r="O20"/>
  <c r="O13" l="1"/>
  <c r="F9"/>
  <c r="O9" s="1"/>
</calcChain>
</file>

<file path=xl/sharedStrings.xml><?xml version="1.0" encoding="utf-8"?>
<sst xmlns="http://schemas.openxmlformats.org/spreadsheetml/2006/main" count="433" uniqueCount="164">
  <si>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</si>
  <si>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</si>
  <si>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</si>
  <si>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</si>
  <si>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</si>
  <si>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</si>
  <si>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</si>
  <si>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</si>
  <si>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</si>
  <si>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</si>
  <si>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</si>
  <si>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</si>
  <si>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</si>
  <si>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</si>
  <si>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</si>
  <si>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</si>
  <si>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</si>
  <si>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</si>
  <si>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</si>
  <si>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</si>
  <si>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</si>
  <si>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</si>
  <si>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</si>
  <si>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</si>
  <si>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</si>
  <si>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</si>
  <si>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</si>
  <si>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</si>
  <si>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</si>
  <si>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</si>
  <si>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</si>
  <si>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</si>
  <si>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</si>
  <si>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</si>
  <si>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</si>
  <si>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</si>
  <si>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</si>
  <si>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</si>
  <si>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</si>
  <si>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</si>
  <si>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</si>
  <si>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</si>
  <si>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</si>
  <si>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</si>
  <si>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</si>
  <si>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</si>
  <si>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</si>
  <si>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</si>
  <si>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</si>
  <si>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</si>
  <si>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</si>
  <si>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</si>
  <si>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</si>
  <si>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</si>
  <si>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</si>
  <si>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</si>
  <si>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</si>
  <si>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</si>
  <si>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</si>
  <si>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</si>
  <si>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</si>
  <si>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</si>
  <si>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</si>
  <si>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</si>
  <si>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</si>
  <si>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</si>
  <si>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</si>
  <si>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</si>
  <si>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</si>
  <si>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</si>
  <si>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</si>
  <si>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</si>
  <si>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</si>
  <si>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</si>
  <si>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</si>
  <si>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</si>
  <si>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</si>
  <si>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</si>
  <si>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</si>
  <si>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</si>
  <si>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</si>
  <si>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</si>
  <si>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</si>
  <si>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</si>
  <si>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</si>
  <si>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</si>
  <si>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</si>
  <si>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</si>
  <si>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</si>
  <si>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</si>
  <si>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</si>
  <si>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</si>
  <si>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</si>
  <si>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</si>
  <si>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</si>
  <si>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</si>
  <si>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</si>
  <si>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</si>
  <si>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</si>
  <si>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</si>
  <si>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</si>
  <si>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</si>
  <si>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</si>
  <si>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</si>
  <si>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</si>
  <si>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</si>
  <si>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</si>
  <si>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</si>
  <si>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</si>
  <si>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</si>
  <si>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</si>
  <si>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</si>
  <si>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</si>
  <si>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</si>
  <si>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</si>
  <si>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</si>
  <si>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</si>
  <si>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</si>
  <si>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</si>
  <si>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</si>
  <si>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</si>
  <si>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</si>
  <si>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</si>
  <si>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Единица 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</si>
  <si>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</si>
  <si>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</si>
  <si>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</si>
  <si>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Контрольная точка 1 : Заключено соглашение о предоставлении  межбюджетного трансферта</t>
  </si>
  <si>
    <t>Соглашение</t>
  </si>
  <si>
    <t>Отчет</t>
  </si>
  <si>
    <t>Ведомость</t>
  </si>
  <si>
    <t>1.1.2.</t>
  </si>
  <si>
    <t>1.1.3.</t>
  </si>
  <si>
    <t>1.3.2.</t>
  </si>
  <si>
    <t>1.3.3.</t>
  </si>
  <si>
    <t xml:space="preserve">Паспорт структурного элемента «Развитие инфраструктуры культуры» </t>
  </si>
  <si>
    <t xml:space="preserve">Отдел культуры администрации Беломорского муниципального округа  </t>
  </si>
  <si>
    <t>Муниципальные учреждения культуры</t>
  </si>
  <si>
    <t>Наименование государственной (муниципальной) программы  - Государственная программа "Развитие культуры", муниципальная программа "Развитие культуры на территории Беломорского муниципального округа Республики Карелия"</t>
  </si>
  <si>
    <t>Задача-  "Обеспечение развития и укрепления материально-технической базы домов культуры"</t>
  </si>
  <si>
    <t>Количество 
муниципальных
учреждений
культурно-досугового
типа в населенных
пунктах с числом
жителей до 50 тысяч
человек, которыми реализованы
мероприятия по
развитию и укреплению
материально-
технической базы</t>
  </si>
  <si>
    <t>ВП, ГП</t>
  </si>
  <si>
    <t>Приобретение товаров, работ, услуг</t>
  </si>
  <si>
    <t>Процент</t>
  </si>
  <si>
    <t xml:space="preserve">Задача  «Обеспечение развития и укрепления материально-технической базы домов культуры»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</si>
  <si>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Обеспечение развития и укрепления материально-технической базы домов культуры»</t>
    </r>
  </si>
  <si>
    <t>1.1.4.</t>
  </si>
  <si>
    <t xml:space="preserve">Администрация Беломорского муниципального округа, муниципальные учреждения культуры </t>
  </si>
  <si>
    <t xml:space="preserve">Контрольная точка 1 : </t>
  </si>
  <si>
    <t xml:space="preserve">Контрольная точка 2: </t>
  </si>
  <si>
    <t xml:space="preserve">Контрольная точка 3: </t>
  </si>
  <si>
    <t>Обеспечение развития и укрепления материально-технической базы домов культуры</t>
  </si>
  <si>
    <t xml:space="preserve">Мероприятие (результат)  «Обеспечение развития и укрепления материально-технической базы домов культуры» </t>
  </si>
  <si>
    <t>Развитие инфраструктуры культуры (ведомственный проект Республики Карелия)</t>
  </si>
  <si>
    <t>Контрольная точка 2: Заключен контракт</t>
  </si>
  <si>
    <t>Контрольная точка 3: Оплата контракта</t>
  </si>
  <si>
    <t>Платежное поручение</t>
  </si>
  <si>
    <t>Контрольная точка 4: Достигнуты результаты соглашения о предоставлении межбюджетного трансферта</t>
  </si>
  <si>
    <r>
      <t xml:space="preserve"> Задача  Обеспечение развития и укрепления материально-технической базы домов культуры</t>
    </r>
    <r>
      <rPr>
        <b/>
        <sz val="12"/>
        <color theme="1"/>
        <rFont val="Calibri"/>
        <family val="2"/>
        <charset val="204"/>
      </rPr>
      <t>»</t>
    </r>
  </si>
  <si>
    <t>не устанавливается</t>
  </si>
  <si>
    <t xml:space="preserve">«Развитие инфраструктуры культуры» ВСЕГО предусмотрено, из них: </t>
  </si>
  <si>
    <t>03 П 01 00000</t>
  </si>
  <si>
    <t>03 П 01 L4670</t>
  </si>
  <si>
    <t xml:space="preserve">Приложение 3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</si>
</sst>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" fontId="7" fillId="6" borderId="0" xfId="0" applyNumberFormat="1" applyFont="1" applyFill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0" fillId="5" borderId="0" xfId="0" applyFill="1" applyAlignment="1">
      <alignment horizontal="right"/>
    </xf>
    <xf numFmtId="0" fontId="1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3" ht="120">
      <c r="C1" s="147" t="s">
        <v>163</v>
      </c>
    </row>
    <row r="2" spans="2:3">
      <c r="C2" s="146"/>
    </row>
    <row r="3" spans="2:3" ht="58.5" customHeight="1">
      <c r="B3" s="148" t="s">
        <v>135</v>
      </c>
      <c r="C3" s="148"/>
    </row>
    <row r="4" spans="2:3" ht="17.25" customHeight="1">
      <c r="B4" s="5" t="s">
        <v>1</v>
      </c>
      <c r="C4" s="1"/>
    </row>
    <row r="5" spans="2:3" ht="16.5" thickBot="1">
      <c r="B5" s="6"/>
      <c r="C5" s="37" t="s">
        <v>2</v>
      </c>
    </row>
    <row r="6" spans="2:3" ht="63.75" customHeight="1" thickBot="1">
      <c r="B6" s="7" t="s">
        <v>119</v>
      </c>
      <c r="C6" s="143" t="s">
        <v>153</v>
      </c>
    </row>
    <row r="7" spans="2:3" ht="37.5" customHeight="1" thickBot="1">
      <c r="B7" s="10" t="s">
        <v>3</v>
      </c>
      <c r="C7" s="21" t="s">
        <v>58</v>
      </c>
    </row>
    <row r="8" spans="2:3" ht="36" customHeight="1" thickBot="1">
      <c r="B8" s="10" t="s">
        <v>23</v>
      </c>
      <c r="C8" s="21" t="s">
        <v>136</v>
      </c>
    </row>
    <row r="9" spans="2:3" ht="24.75" customHeight="1" thickBot="1">
      <c r="B9" s="10" t="s">
        <v>24</v>
      </c>
      <c r="C9" s="21" t="s">
        <v>137</v>
      </c>
    </row>
    <row r="10" spans="2:3" ht="24.75" customHeight="1" thickBot="1">
      <c r="B10" s="131" t="s">
        <v>4</v>
      </c>
      <c r="C10" s="44" t="s">
        <v>121</v>
      </c>
    </row>
    <row r="11" spans="2:3" ht="117" customHeight="1" thickBot="1">
      <c r="B11" s="10" t="s">
        <v>25</v>
      </c>
      <c r="C11" s="29" t="s">
        <v>138</v>
      </c>
    </row>
  </sheetData>
  <mergeCells count="1">
    <mergeCell ref="B3:C3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28"/>
  <sheetViews>
    <sheetView view="pageBreakPreview" zoomScaleSheetLayoutView="100" workbookViewId="0">
      <selection activeCell="G10" sqref="G10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9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9" ht="15.75">
      <c r="E3" s="13"/>
      <c r="H3" s="5"/>
      <c r="I3" s="13"/>
      <c r="J3" s="13"/>
      <c r="K3" s="13"/>
      <c r="L3" s="13"/>
      <c r="M3" s="13"/>
      <c r="N3" s="71" t="s">
        <v>109</v>
      </c>
      <c r="O3" s="13"/>
      <c r="P3" s="13"/>
      <c r="Q3" s="13"/>
    </row>
    <row r="5" spans="2:19" ht="18" customHeight="1" thickBot="1">
      <c r="B5" s="76" t="s">
        <v>5</v>
      </c>
      <c r="C5" s="171" t="s">
        <v>43</v>
      </c>
      <c r="D5" s="174" t="s">
        <v>44</v>
      </c>
      <c r="E5" s="183" t="s">
        <v>45</v>
      </c>
      <c r="F5" s="184"/>
      <c r="G5" s="196" t="s">
        <v>46</v>
      </c>
      <c r="H5" s="197"/>
      <c r="I5" s="197"/>
      <c r="J5" s="187" t="s">
        <v>7</v>
      </c>
      <c r="K5" s="188"/>
      <c r="L5" s="188"/>
      <c r="M5" s="188"/>
      <c r="N5" s="188"/>
      <c r="O5" s="188"/>
      <c r="P5" s="188"/>
      <c r="Q5" s="189"/>
    </row>
    <row r="6" spans="2:19" ht="62.25" customHeight="1">
      <c r="B6" s="77" t="s">
        <v>6</v>
      </c>
      <c r="C6" s="172"/>
      <c r="D6" s="175"/>
      <c r="E6" s="185"/>
      <c r="F6" s="186"/>
      <c r="G6" s="190" t="s">
        <v>8</v>
      </c>
      <c r="H6" s="149" t="s">
        <v>47</v>
      </c>
      <c r="I6" s="150"/>
      <c r="J6" s="181">
        <v>2026</v>
      </c>
      <c r="K6" s="181">
        <v>2027</v>
      </c>
      <c r="L6" s="181">
        <v>2028</v>
      </c>
      <c r="M6" s="181">
        <v>2029</v>
      </c>
      <c r="N6" s="181">
        <v>2030</v>
      </c>
      <c r="O6" s="181">
        <v>2031</v>
      </c>
      <c r="P6" s="181">
        <v>2032</v>
      </c>
      <c r="Q6" s="192">
        <v>2033</v>
      </c>
    </row>
    <row r="7" spans="2:19" ht="15.75" customHeight="1" thickBot="1">
      <c r="B7" s="78"/>
      <c r="C7" s="173"/>
      <c r="D7" s="176"/>
      <c r="E7" s="194"/>
      <c r="F7" s="195"/>
      <c r="G7" s="191"/>
      <c r="H7" s="151"/>
      <c r="I7" s="152"/>
      <c r="J7" s="182"/>
      <c r="K7" s="182"/>
      <c r="L7" s="182"/>
      <c r="M7" s="182"/>
      <c r="N7" s="182"/>
      <c r="O7" s="182"/>
      <c r="P7" s="182"/>
      <c r="Q7" s="193"/>
    </row>
    <row r="8" spans="2:19" ht="15.75" thickBot="1">
      <c r="B8" s="79">
        <v>1</v>
      </c>
      <c r="C8" s="45">
        <v>2</v>
      </c>
      <c r="D8" s="45">
        <v>3</v>
      </c>
      <c r="E8" s="159">
        <v>4</v>
      </c>
      <c r="F8" s="160"/>
      <c r="G8" s="46">
        <v>5</v>
      </c>
      <c r="H8" s="159">
        <v>6</v>
      </c>
      <c r="I8" s="160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0">
        <v>14</v>
      </c>
    </row>
    <row r="9" spans="2:19" ht="22.5" customHeight="1">
      <c r="B9" s="81" t="s">
        <v>10</v>
      </c>
      <c r="C9" s="177" t="s">
        <v>139</v>
      </c>
      <c r="D9" s="178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80"/>
    </row>
    <row r="10" spans="2:19" ht="207.75" customHeight="1" thickBot="1">
      <c r="B10" s="122" t="s">
        <v>54</v>
      </c>
      <c r="C10" s="110" t="s">
        <v>140</v>
      </c>
      <c r="D10" s="142" t="s">
        <v>141</v>
      </c>
      <c r="E10" s="153" t="s">
        <v>123</v>
      </c>
      <c r="F10" s="154"/>
      <c r="G10" s="112">
        <v>1</v>
      </c>
      <c r="H10" s="161">
        <v>2025</v>
      </c>
      <c r="I10" s="162"/>
      <c r="J10" s="112">
        <v>0</v>
      </c>
      <c r="K10" s="113">
        <v>0</v>
      </c>
      <c r="L10" s="112">
        <v>0</v>
      </c>
      <c r="M10" s="113">
        <v>0</v>
      </c>
      <c r="N10" s="113">
        <v>0</v>
      </c>
      <c r="O10" s="113">
        <v>0</v>
      </c>
      <c r="P10" s="113">
        <v>0</v>
      </c>
      <c r="Q10" s="113">
        <v>0</v>
      </c>
    </row>
    <row r="11" spans="2:19" ht="253.5" hidden="1" customHeight="1" thickBot="1">
      <c r="B11" s="133" t="s">
        <v>27</v>
      </c>
      <c r="C11" s="49"/>
      <c r="D11" s="136"/>
      <c r="E11" s="153"/>
      <c r="F11" s="154"/>
      <c r="G11" s="112"/>
      <c r="H11" s="161"/>
      <c r="I11" s="162"/>
      <c r="J11" s="112"/>
      <c r="K11" s="112"/>
      <c r="L11" s="112"/>
      <c r="M11" s="112"/>
      <c r="N11" s="112"/>
      <c r="O11" s="112"/>
      <c r="P11" s="112"/>
      <c r="Q11" s="112"/>
    </row>
    <row r="12" spans="2:19" ht="180.75" hidden="1" customHeight="1" thickBot="1">
      <c r="B12" s="133" t="s">
        <v>83</v>
      </c>
      <c r="C12" s="49"/>
      <c r="D12" s="136"/>
      <c r="E12" s="153"/>
      <c r="F12" s="154"/>
      <c r="G12" s="112"/>
      <c r="H12" s="161"/>
      <c r="I12" s="162"/>
      <c r="J12" s="112"/>
      <c r="K12" s="112"/>
      <c r="L12" s="112"/>
      <c r="M12" s="112"/>
      <c r="N12" s="112"/>
      <c r="O12" s="112"/>
      <c r="P12" s="112"/>
      <c r="Q12" s="112"/>
    </row>
    <row r="13" spans="2:19" ht="104.25" hidden="1" customHeight="1" thickBot="1">
      <c r="B13" s="40" t="s">
        <v>64</v>
      </c>
      <c r="C13" s="110"/>
      <c r="D13" s="68"/>
      <c r="E13" s="153"/>
      <c r="F13" s="154"/>
      <c r="G13" s="112"/>
      <c r="H13" s="161"/>
      <c r="I13" s="162"/>
      <c r="J13" s="112"/>
      <c r="K13" s="113"/>
      <c r="L13" s="112"/>
      <c r="M13" s="113"/>
      <c r="N13" s="113"/>
      <c r="O13" s="113"/>
      <c r="P13" s="113"/>
      <c r="Q13" s="113"/>
    </row>
    <row r="14" spans="2:19" ht="98.25" hidden="1" customHeight="1">
      <c r="B14" s="105" t="s">
        <v>84</v>
      </c>
      <c r="C14" s="31"/>
      <c r="D14" s="102"/>
      <c r="E14" s="163"/>
      <c r="F14" s="164"/>
      <c r="G14" s="40"/>
      <c r="H14" s="163"/>
      <c r="I14" s="165"/>
      <c r="J14" s="52"/>
      <c r="K14" s="52"/>
      <c r="L14" s="52"/>
      <c r="M14" s="52"/>
      <c r="N14" s="52"/>
      <c r="O14" s="52"/>
      <c r="P14" s="52"/>
      <c r="Q14" s="52"/>
    </row>
    <row r="15" spans="2:19" ht="83.25" hidden="1" customHeight="1">
      <c r="B15" s="105" t="s">
        <v>85</v>
      </c>
      <c r="C15" s="31"/>
      <c r="D15" s="130"/>
      <c r="E15" s="163"/>
      <c r="F15" s="164"/>
      <c r="G15" s="40"/>
      <c r="H15" s="163"/>
      <c r="I15" s="165"/>
      <c r="J15" s="52"/>
      <c r="K15" s="52"/>
      <c r="L15" s="52"/>
      <c r="M15" s="52"/>
      <c r="N15" s="52"/>
      <c r="O15" s="52"/>
      <c r="P15" s="52"/>
      <c r="Q15" s="52"/>
    </row>
    <row r="16" spans="2:19" ht="69.75" hidden="1" customHeight="1" thickBot="1">
      <c r="B16" s="126" t="s">
        <v>86</v>
      </c>
      <c r="C16" s="129"/>
      <c r="D16" s="127"/>
      <c r="E16" s="153"/>
      <c r="F16" s="154"/>
      <c r="G16" s="52"/>
      <c r="H16" s="153"/>
      <c r="I16" s="155"/>
      <c r="J16" s="112"/>
      <c r="K16" s="113"/>
      <c r="L16" s="112"/>
      <c r="M16" s="113"/>
      <c r="N16" s="113"/>
      <c r="O16" s="113"/>
      <c r="P16" s="113"/>
      <c r="Q16" s="113"/>
      <c r="R16" s="125"/>
      <c r="S16" s="125"/>
    </row>
    <row r="17" spans="2:17" ht="81.75" hidden="1" customHeight="1" thickBot="1">
      <c r="B17" s="105" t="s">
        <v>87</v>
      </c>
      <c r="C17" s="111"/>
      <c r="D17" s="104"/>
      <c r="E17" s="156"/>
      <c r="F17" s="157"/>
      <c r="G17" s="128"/>
      <c r="H17" s="156"/>
      <c r="I17" s="158"/>
      <c r="J17" s="52"/>
      <c r="K17" s="52"/>
      <c r="L17" s="52"/>
      <c r="M17" s="52"/>
      <c r="N17" s="52"/>
      <c r="O17" s="52"/>
      <c r="P17" s="52"/>
      <c r="Q17" s="52"/>
    </row>
    <row r="18" spans="2:17" ht="103.5" hidden="1" customHeight="1" thickBot="1">
      <c r="B18" s="100" t="s">
        <v>87</v>
      </c>
      <c r="C18" s="48"/>
      <c r="D18" s="67" t="s">
        <v>70</v>
      </c>
      <c r="E18" s="169"/>
      <c r="F18" s="202"/>
      <c r="G18" s="82"/>
      <c r="H18" s="169"/>
      <c r="I18" s="170"/>
      <c r="J18" s="74"/>
      <c r="K18" s="70"/>
      <c r="L18" s="74"/>
      <c r="M18" s="70"/>
      <c r="N18" s="75"/>
      <c r="O18" s="32"/>
      <c r="P18" s="33"/>
      <c r="Q18" s="32"/>
    </row>
    <row r="19" spans="2:17" ht="114.75" hidden="1" customHeight="1">
      <c r="B19" s="99" t="s">
        <v>88</v>
      </c>
      <c r="C19" s="49"/>
      <c r="D19" s="68" t="s">
        <v>70</v>
      </c>
      <c r="E19" s="156"/>
      <c r="F19" s="157"/>
      <c r="G19" s="51"/>
      <c r="H19" s="163"/>
      <c r="I19" s="165"/>
      <c r="J19" s="51"/>
      <c r="K19" s="40"/>
      <c r="L19" s="51"/>
      <c r="M19" s="40"/>
      <c r="N19" s="69"/>
      <c r="O19" s="32"/>
      <c r="P19" s="33"/>
      <c r="Q19" s="32"/>
    </row>
    <row r="20" spans="2:17" ht="168" hidden="1" customHeight="1">
      <c r="B20" s="100" t="s">
        <v>89</v>
      </c>
      <c r="C20" s="31"/>
      <c r="D20" s="68" t="s">
        <v>70</v>
      </c>
      <c r="E20" s="163"/>
      <c r="F20" s="164"/>
      <c r="G20" s="40"/>
      <c r="H20" s="163"/>
      <c r="I20" s="165"/>
      <c r="J20" s="40"/>
      <c r="K20" s="40"/>
      <c r="L20" s="40"/>
      <c r="M20" s="40"/>
      <c r="N20" s="40"/>
      <c r="O20" s="86"/>
      <c r="P20" s="33"/>
      <c r="Q20" s="32"/>
    </row>
    <row r="21" spans="2:17" ht="179.25" hidden="1" customHeight="1" thickBot="1">
      <c r="B21" s="100" t="s">
        <v>111</v>
      </c>
      <c r="C21" s="49"/>
      <c r="D21" s="68" t="s">
        <v>70</v>
      </c>
      <c r="E21" s="163"/>
      <c r="F21" s="164"/>
      <c r="G21" s="87"/>
      <c r="H21" s="163"/>
      <c r="I21" s="165"/>
      <c r="J21" s="87"/>
      <c r="K21" s="87"/>
      <c r="L21" s="87"/>
      <c r="M21" s="87"/>
      <c r="N21" s="69"/>
      <c r="O21" s="86"/>
      <c r="P21" s="33"/>
      <c r="Q21" s="32"/>
    </row>
    <row r="22" spans="2:17" ht="33" hidden="1" customHeight="1" thickBot="1">
      <c r="B22" s="73"/>
      <c r="C22" s="198" t="s">
        <v>124</v>
      </c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200"/>
      <c r="P22" s="200"/>
      <c r="Q22" s="201"/>
    </row>
    <row r="23" spans="2:17" ht="45" hidden="1" customHeight="1" thickBot="1">
      <c r="B23" s="72"/>
      <c r="C23" s="49"/>
      <c r="D23" s="123"/>
      <c r="E23" s="153"/>
      <c r="F23" s="154"/>
      <c r="G23" s="112"/>
      <c r="H23" s="161"/>
      <c r="I23" s="162"/>
      <c r="J23" s="112"/>
      <c r="K23" s="113"/>
      <c r="L23" s="112"/>
      <c r="M23" s="113"/>
      <c r="N23" s="113"/>
      <c r="O23" s="113"/>
      <c r="P23" s="113"/>
      <c r="Q23" s="113"/>
    </row>
    <row r="24" spans="2:17" ht="48" hidden="1" customHeight="1" thickBot="1">
      <c r="B24" s="72"/>
      <c r="C24" s="49"/>
      <c r="D24" s="54"/>
      <c r="E24" s="163"/>
      <c r="F24" s="164"/>
      <c r="G24" s="51"/>
      <c r="H24" s="169"/>
      <c r="I24" s="170"/>
      <c r="J24" s="40"/>
      <c r="K24" s="51"/>
      <c r="L24" s="40"/>
      <c r="M24" s="51"/>
      <c r="N24" s="40"/>
      <c r="O24" s="40"/>
      <c r="P24" s="40"/>
      <c r="Q24" s="40"/>
    </row>
    <row r="25" spans="2:17" ht="35.25" hidden="1" customHeight="1" thickBot="1">
      <c r="B25" s="72"/>
      <c r="C25" s="49"/>
      <c r="D25" s="67"/>
      <c r="E25" s="153"/>
      <c r="F25" s="154"/>
      <c r="G25" s="112"/>
      <c r="H25" s="161"/>
      <c r="I25" s="162"/>
      <c r="J25" s="112"/>
      <c r="K25" s="113"/>
      <c r="L25" s="112"/>
      <c r="M25" s="113"/>
      <c r="N25" s="113"/>
      <c r="O25" s="113"/>
      <c r="P25" s="113"/>
      <c r="Q25" s="113"/>
    </row>
    <row r="26" spans="2:17" ht="36" hidden="1" customHeight="1">
      <c r="B26" s="72"/>
      <c r="C26" s="49"/>
      <c r="D26" s="122"/>
      <c r="E26" s="163"/>
      <c r="F26" s="164"/>
      <c r="G26" s="52"/>
      <c r="H26" s="153"/>
      <c r="I26" s="155"/>
      <c r="J26" s="52"/>
      <c r="K26" s="52"/>
      <c r="L26" s="52"/>
      <c r="M26" s="52"/>
      <c r="N26" s="52"/>
      <c r="O26" s="52"/>
      <c r="P26" s="52"/>
      <c r="Q26" s="52"/>
    </row>
    <row r="27" spans="2:17" ht="38.25" hidden="1" customHeight="1" thickBot="1">
      <c r="B27" s="72"/>
      <c r="C27" s="49"/>
      <c r="D27" s="102"/>
      <c r="E27" s="153"/>
      <c r="F27" s="154"/>
      <c r="G27" s="112"/>
      <c r="H27" s="161"/>
      <c r="I27" s="162"/>
      <c r="J27" s="112"/>
      <c r="K27" s="113"/>
      <c r="L27" s="112"/>
      <c r="M27" s="113"/>
      <c r="N27" s="113"/>
      <c r="O27" s="113"/>
      <c r="P27" s="113"/>
      <c r="Q27" s="113"/>
    </row>
    <row r="28" spans="2:17" ht="166.5" hidden="1" customHeight="1" thickBot="1">
      <c r="B28" s="50"/>
      <c r="C28" s="114"/>
      <c r="D28" s="103"/>
      <c r="E28" s="166"/>
      <c r="F28" s="167"/>
      <c r="G28" s="55"/>
      <c r="H28" s="166"/>
      <c r="I28" s="168"/>
      <c r="J28" s="55"/>
      <c r="K28" s="115"/>
      <c r="L28" s="55"/>
      <c r="M28" s="115"/>
      <c r="N28" s="115"/>
      <c r="O28" s="41"/>
      <c r="P28" s="41"/>
      <c r="Q28" s="47"/>
    </row>
  </sheetData>
  <mergeCells count="56">
    <mergeCell ref="E23:F23"/>
    <mergeCell ref="H23:I23"/>
    <mergeCell ref="E26:F26"/>
    <mergeCell ref="H26:I26"/>
    <mergeCell ref="E10:F10"/>
    <mergeCell ref="H10:I10"/>
    <mergeCell ref="H13:I13"/>
    <mergeCell ref="E19:F19"/>
    <mergeCell ref="H19:I19"/>
    <mergeCell ref="C22:Q22"/>
    <mergeCell ref="E20:F20"/>
    <mergeCell ref="H20:I20"/>
    <mergeCell ref="H21:I21"/>
    <mergeCell ref="E21:F21"/>
    <mergeCell ref="E18:F18"/>
    <mergeCell ref="H18:I18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8:F28"/>
    <mergeCell ref="H28:I28"/>
    <mergeCell ref="H24:I24"/>
    <mergeCell ref="H27:I27"/>
    <mergeCell ref="E24:F24"/>
    <mergeCell ref="E27:F27"/>
    <mergeCell ref="E25:F25"/>
    <mergeCell ref="H25:I25"/>
    <mergeCell ref="H6:I7"/>
    <mergeCell ref="E16:F16"/>
    <mergeCell ref="H16:I16"/>
    <mergeCell ref="E17:F17"/>
    <mergeCell ref="H17:I17"/>
    <mergeCell ref="E8:F8"/>
    <mergeCell ref="H8:I8"/>
    <mergeCell ref="E12:F12"/>
    <mergeCell ref="H12:I12"/>
    <mergeCell ref="E14:F14"/>
    <mergeCell ref="H14:I14"/>
    <mergeCell ref="E13:F13"/>
    <mergeCell ref="E15:F15"/>
    <mergeCell ref="H15:I15"/>
    <mergeCell ref="E11:F11"/>
    <mergeCell ref="H11:I11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1"/>
  <sheetViews>
    <sheetView view="pageBreakPreview" zoomScaleSheetLayoutView="100" workbookViewId="0">
      <selection activeCell="G9" sqref="G9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15" t="s">
        <v>79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</row>
    <row r="3" spans="2:25" ht="15.75">
      <c r="Q3" s="6" t="s">
        <v>12</v>
      </c>
    </row>
    <row r="4" spans="2:25" ht="15.75" thickBot="1"/>
    <row r="5" spans="2:25" ht="24.75" customHeight="1" thickBot="1">
      <c r="B5" s="190" t="s">
        <v>35</v>
      </c>
      <c r="C5" s="190" t="s">
        <v>31</v>
      </c>
      <c r="D5" s="190" t="s">
        <v>38</v>
      </c>
      <c r="E5" s="190" t="s">
        <v>39</v>
      </c>
      <c r="F5" s="190" t="s">
        <v>32</v>
      </c>
      <c r="G5" s="149" t="s">
        <v>40</v>
      </c>
      <c r="H5" s="221"/>
      <c r="I5" s="219" t="s">
        <v>33</v>
      </c>
      <c r="J5" s="220"/>
      <c r="K5" s="220"/>
      <c r="L5" s="220"/>
      <c r="M5" s="220"/>
      <c r="N5" s="220"/>
      <c r="O5" s="220"/>
      <c r="P5" s="220"/>
      <c r="Q5" s="209" t="s">
        <v>42</v>
      </c>
    </row>
    <row r="6" spans="2:25" ht="42.75" customHeight="1">
      <c r="B6" s="217"/>
      <c r="C6" s="218"/>
      <c r="D6" s="217"/>
      <c r="E6" s="218"/>
      <c r="F6" s="218"/>
      <c r="G6" s="190" t="s">
        <v>8</v>
      </c>
      <c r="H6" s="190" t="s">
        <v>41</v>
      </c>
      <c r="I6" s="207">
        <v>2026</v>
      </c>
      <c r="J6" s="207">
        <v>2027</v>
      </c>
      <c r="K6" s="207">
        <v>2028</v>
      </c>
      <c r="L6" s="207">
        <v>2029</v>
      </c>
      <c r="M6" s="207">
        <v>2030</v>
      </c>
      <c r="N6" s="207">
        <v>2031</v>
      </c>
      <c r="O6" s="207">
        <v>2032</v>
      </c>
      <c r="P6" s="205">
        <v>2033</v>
      </c>
      <c r="Q6" s="210"/>
    </row>
    <row r="7" spans="2:25" ht="91.5" customHeight="1" thickBot="1">
      <c r="B7" s="208"/>
      <c r="C7" s="182"/>
      <c r="D7" s="208"/>
      <c r="E7" s="182"/>
      <c r="F7" s="182"/>
      <c r="G7" s="191"/>
      <c r="H7" s="191"/>
      <c r="I7" s="208"/>
      <c r="J7" s="208"/>
      <c r="K7" s="208"/>
      <c r="L7" s="208"/>
      <c r="M7" s="208"/>
      <c r="N7" s="208"/>
      <c r="O7" s="208"/>
      <c r="P7" s="206"/>
      <c r="Q7" s="211"/>
    </row>
    <row r="8" spans="2:25" ht="35.25" customHeight="1" thickBot="1">
      <c r="B8" s="20">
        <v>1</v>
      </c>
      <c r="C8" s="204" t="s">
        <v>144</v>
      </c>
      <c r="D8" s="212"/>
      <c r="E8" s="213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4"/>
    </row>
    <row r="9" spans="2:25" ht="94.5" customHeight="1" thickBot="1">
      <c r="B9" s="36" t="s">
        <v>54</v>
      </c>
      <c r="C9" s="21" t="s">
        <v>151</v>
      </c>
      <c r="D9" s="144" t="s">
        <v>141</v>
      </c>
      <c r="E9" s="132" t="s">
        <v>142</v>
      </c>
      <c r="F9" s="21" t="s">
        <v>143</v>
      </c>
      <c r="G9" s="44">
        <v>100</v>
      </c>
      <c r="H9" s="21">
        <v>2025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145" t="s">
        <v>54</v>
      </c>
    </row>
    <row r="10" spans="2:25" ht="118.5" hidden="1" customHeight="1" thickBot="1">
      <c r="B10" s="36"/>
      <c r="C10" s="21"/>
      <c r="D10" s="136"/>
      <c r="E10" s="132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30"/>
    </row>
    <row r="11" spans="2:25" ht="192.75" hidden="1" customHeight="1" thickBot="1">
      <c r="B11" s="36"/>
      <c r="C11" s="21"/>
      <c r="D11" s="136"/>
      <c r="E11" s="132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30"/>
    </row>
    <row r="12" spans="2:25" ht="72" hidden="1" customHeight="1" thickBot="1">
      <c r="B12" s="22" t="s">
        <v>86</v>
      </c>
      <c r="C12" s="21"/>
      <c r="D12" s="21" t="s">
        <v>70</v>
      </c>
      <c r="E12" s="21" t="s">
        <v>68</v>
      </c>
      <c r="F12" s="21" t="s">
        <v>63</v>
      </c>
      <c r="G12" s="21" t="s">
        <v>62</v>
      </c>
      <c r="H12" s="21">
        <v>2025</v>
      </c>
      <c r="I12" s="21" t="s">
        <v>62</v>
      </c>
      <c r="J12" s="21" t="s">
        <v>62</v>
      </c>
      <c r="K12" s="21" t="s">
        <v>62</v>
      </c>
      <c r="L12" s="21" t="s">
        <v>62</v>
      </c>
      <c r="M12" s="21" t="s">
        <v>62</v>
      </c>
      <c r="N12" s="21" t="s">
        <v>62</v>
      </c>
      <c r="O12" s="21" t="s">
        <v>62</v>
      </c>
      <c r="P12" s="21" t="s">
        <v>62</v>
      </c>
      <c r="Q12" s="30"/>
    </row>
    <row r="13" spans="2:25" ht="54.75" hidden="1" customHeight="1" thickBot="1">
      <c r="B13" s="22" t="s">
        <v>87</v>
      </c>
      <c r="C13" s="21"/>
      <c r="D13" s="21" t="s">
        <v>70</v>
      </c>
      <c r="E13" s="21" t="s">
        <v>68</v>
      </c>
      <c r="F13" s="21" t="s">
        <v>63</v>
      </c>
      <c r="G13" s="21" t="s">
        <v>62</v>
      </c>
      <c r="H13" s="21">
        <v>2025</v>
      </c>
      <c r="I13" s="21" t="s">
        <v>62</v>
      </c>
      <c r="J13" s="21" t="s">
        <v>62</v>
      </c>
      <c r="K13" s="21" t="s">
        <v>62</v>
      </c>
      <c r="L13" s="21" t="s">
        <v>62</v>
      </c>
      <c r="M13" s="21" t="s">
        <v>62</v>
      </c>
      <c r="N13" s="21" t="s">
        <v>62</v>
      </c>
      <c r="O13" s="21" t="s">
        <v>62</v>
      </c>
      <c r="P13" s="21" t="s">
        <v>62</v>
      </c>
      <c r="Q13" s="30"/>
    </row>
    <row r="14" spans="2:25" ht="100.5" hidden="1" customHeight="1" thickBot="1">
      <c r="B14" s="84" t="s">
        <v>88</v>
      </c>
      <c r="C14" s="85"/>
      <c r="D14" s="21" t="s">
        <v>70</v>
      </c>
      <c r="E14" s="21" t="s">
        <v>68</v>
      </c>
      <c r="F14" s="21" t="s">
        <v>63</v>
      </c>
      <c r="G14" s="21" t="s">
        <v>62</v>
      </c>
      <c r="H14" s="21">
        <v>2025</v>
      </c>
      <c r="I14" s="21" t="s">
        <v>62</v>
      </c>
      <c r="J14" s="21" t="s">
        <v>62</v>
      </c>
      <c r="K14" s="21" t="s">
        <v>62</v>
      </c>
      <c r="L14" s="21" t="s">
        <v>62</v>
      </c>
      <c r="M14" s="21" t="s">
        <v>62</v>
      </c>
      <c r="N14" s="21" t="s">
        <v>62</v>
      </c>
      <c r="O14" s="21" t="s">
        <v>62</v>
      </c>
      <c r="P14" s="21" t="s">
        <v>62</v>
      </c>
      <c r="Q14" s="30"/>
      <c r="R14" s="83"/>
      <c r="S14" s="64"/>
      <c r="T14" s="64"/>
      <c r="U14" s="64"/>
      <c r="V14" s="64"/>
      <c r="W14" s="64"/>
      <c r="X14" s="64"/>
      <c r="Y14" s="64"/>
    </row>
    <row r="15" spans="2:25" ht="100.5" hidden="1" customHeight="1" thickBot="1">
      <c r="B15" s="22" t="s">
        <v>89</v>
      </c>
      <c r="C15" s="21"/>
      <c r="D15" s="21" t="s">
        <v>70</v>
      </c>
      <c r="E15" s="21" t="s">
        <v>68</v>
      </c>
      <c r="F15" s="21" t="s">
        <v>63</v>
      </c>
      <c r="G15" s="21" t="s">
        <v>69</v>
      </c>
      <c r="H15" s="21">
        <v>2025</v>
      </c>
      <c r="I15" s="21" t="s">
        <v>62</v>
      </c>
      <c r="J15" s="21" t="s">
        <v>62</v>
      </c>
      <c r="K15" s="21" t="s">
        <v>62</v>
      </c>
      <c r="L15" s="21" t="s">
        <v>62</v>
      </c>
      <c r="M15" s="21" t="s">
        <v>62</v>
      </c>
      <c r="N15" s="21" t="s">
        <v>62</v>
      </c>
      <c r="O15" s="21" t="s">
        <v>62</v>
      </c>
      <c r="P15" s="21" t="s">
        <v>62</v>
      </c>
      <c r="Q15" s="30"/>
      <c r="R15" s="83"/>
      <c r="S15" s="64"/>
      <c r="T15" s="64"/>
      <c r="U15" s="64"/>
      <c r="V15" s="64"/>
      <c r="W15" s="64"/>
      <c r="X15" s="64"/>
      <c r="Y15" s="64"/>
    </row>
    <row r="16" spans="2:25" ht="70.5" hidden="1" customHeight="1" thickBot="1">
      <c r="B16" s="22" t="s">
        <v>90</v>
      </c>
      <c r="C16" s="21"/>
      <c r="D16" s="21" t="s">
        <v>70</v>
      </c>
      <c r="E16" s="21" t="s">
        <v>68</v>
      </c>
      <c r="F16" s="21" t="s">
        <v>63</v>
      </c>
      <c r="G16" s="21" t="s">
        <v>69</v>
      </c>
      <c r="H16" s="21">
        <v>2025</v>
      </c>
      <c r="I16" s="21" t="s">
        <v>62</v>
      </c>
      <c r="J16" s="21" t="s">
        <v>62</v>
      </c>
      <c r="K16" s="21" t="s">
        <v>62</v>
      </c>
      <c r="L16" s="21" t="s">
        <v>62</v>
      </c>
      <c r="M16" s="21" t="s">
        <v>62</v>
      </c>
      <c r="N16" s="21" t="s">
        <v>62</v>
      </c>
      <c r="O16" s="21" t="s">
        <v>62</v>
      </c>
      <c r="P16" s="21" t="s">
        <v>62</v>
      </c>
      <c r="Q16" s="30"/>
    </row>
    <row r="17" spans="2:17" ht="36" hidden="1" customHeight="1" thickBot="1">
      <c r="B17" s="90"/>
      <c r="C17" s="204" t="s">
        <v>124</v>
      </c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1"/>
    </row>
    <row r="18" spans="2:17" ht="46.5" hidden="1" customHeight="1" thickBot="1"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2:17" ht="157.5" hidden="1" customHeight="1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2"/>
    </row>
    <row r="20" spans="2:17" ht="30.75" hidden="1" customHeight="1" thickBot="1">
      <c r="B20" s="53"/>
      <c r="C20" s="198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203"/>
    </row>
    <row r="21" spans="2:17" ht="43.5" hidden="1" customHeight="1" thickBot="1">
      <c r="B21" s="36"/>
      <c r="C21" s="21"/>
      <c r="D21" s="21"/>
      <c r="E21" s="21"/>
      <c r="F21" s="21"/>
      <c r="G21" s="43"/>
      <c r="H21" s="21"/>
      <c r="I21" s="43"/>
      <c r="J21" s="43"/>
      <c r="K21" s="43"/>
      <c r="L21" s="43"/>
      <c r="M21" s="43"/>
      <c r="N21" s="43"/>
      <c r="O21" s="43"/>
      <c r="P21" s="43"/>
      <c r="Q21" s="21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20:Q20"/>
    <mergeCell ref="C17:Q17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101"/>
  <sheetViews>
    <sheetView view="pageBreakPreview" zoomScaleSheetLayoutView="100" workbookViewId="0">
      <selection activeCell="D17" sqref="D17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80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90" t="s">
        <v>35</v>
      </c>
      <c r="C5" s="190" t="s">
        <v>93</v>
      </c>
      <c r="D5" s="190" t="s">
        <v>13</v>
      </c>
      <c r="E5" s="149" t="s">
        <v>48</v>
      </c>
      <c r="F5" s="221"/>
      <c r="G5" s="221"/>
      <c r="H5" s="221"/>
      <c r="I5" s="221"/>
      <c r="J5" s="221"/>
      <c r="K5" s="221"/>
      <c r="L5" s="221"/>
      <c r="M5" s="221"/>
      <c r="N5" s="221"/>
      <c r="O5" s="230"/>
    </row>
    <row r="6" spans="2:15" ht="24.75" customHeight="1">
      <c r="B6" s="217"/>
      <c r="C6" s="181"/>
      <c r="D6" s="217"/>
      <c r="E6" s="190">
        <v>2025</v>
      </c>
      <c r="F6" s="190">
        <v>2026</v>
      </c>
      <c r="G6" s="190">
        <v>2027</v>
      </c>
      <c r="H6" s="190">
        <v>2028</v>
      </c>
      <c r="I6" s="190">
        <v>2029</v>
      </c>
      <c r="J6" s="190">
        <v>2030</v>
      </c>
      <c r="K6" s="190">
        <v>2031</v>
      </c>
      <c r="L6" s="190">
        <v>2032</v>
      </c>
      <c r="M6" s="190">
        <v>2033</v>
      </c>
      <c r="N6" s="233" t="s">
        <v>9</v>
      </c>
      <c r="O6" s="228" t="s">
        <v>14</v>
      </c>
    </row>
    <row r="7" spans="2:15" ht="9" customHeight="1" thickBot="1">
      <c r="B7" s="208"/>
      <c r="C7" s="191"/>
      <c r="D7" s="208"/>
      <c r="E7" s="191"/>
      <c r="F7" s="191"/>
      <c r="G7" s="191"/>
      <c r="H7" s="191"/>
      <c r="I7" s="191"/>
      <c r="J7" s="191"/>
      <c r="K7" s="191"/>
      <c r="L7" s="191"/>
      <c r="M7" s="191"/>
      <c r="N7" s="234"/>
      <c r="O7" s="229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5">
        <v>12</v>
      </c>
    </row>
    <row r="9" spans="2:15" ht="42" customHeight="1" thickBot="1">
      <c r="B9" s="231" t="s">
        <v>160</v>
      </c>
      <c r="C9" s="232"/>
      <c r="D9" s="137" t="s">
        <v>161</v>
      </c>
      <c r="E9" s="58">
        <f>E10+E11+E12+E13</f>
        <v>0</v>
      </c>
      <c r="F9" s="58">
        <f t="shared" ref="F9" si="0">F10+F11+F12+F13</f>
        <v>0</v>
      </c>
      <c r="G9" s="58">
        <f t="shared" ref="G9:M9" si="1">G10+G11+G12+G13</f>
        <v>0</v>
      </c>
      <c r="H9" s="58">
        <f t="shared" si="1"/>
        <v>0</v>
      </c>
      <c r="I9" s="58">
        <f t="shared" si="1"/>
        <v>0</v>
      </c>
      <c r="J9" s="58">
        <f t="shared" si="1"/>
        <v>0</v>
      </c>
      <c r="K9" s="58">
        <f t="shared" si="1"/>
        <v>0</v>
      </c>
      <c r="L9" s="58">
        <f t="shared" si="1"/>
        <v>0</v>
      </c>
      <c r="M9" s="58">
        <f t="shared" si="1"/>
        <v>0</v>
      </c>
      <c r="N9" s="18"/>
      <c r="O9" s="66">
        <f>E9+F9+G9+H9+I9+J9+K9+L9+M9</f>
        <v>0</v>
      </c>
    </row>
    <row r="10" spans="2:15" ht="21" customHeight="1" thickBot="1">
      <c r="B10" s="22"/>
      <c r="C10" s="9" t="s">
        <v>17</v>
      </c>
      <c r="D10" s="24" t="s">
        <v>21</v>
      </c>
      <c r="E10" s="57">
        <f t="shared" ref="E10:E11" si="2">E65+E84+E91+E98</f>
        <v>0</v>
      </c>
      <c r="F10" s="57">
        <f>F17+F23+F69</f>
        <v>0</v>
      </c>
      <c r="G10" s="57">
        <f t="shared" ref="G10:M10" si="3">G17+G23+G69</f>
        <v>0</v>
      </c>
      <c r="H10" s="57">
        <f t="shared" si="3"/>
        <v>0</v>
      </c>
      <c r="I10" s="57">
        <f t="shared" si="3"/>
        <v>0</v>
      </c>
      <c r="J10" s="57">
        <f t="shared" si="3"/>
        <v>0</v>
      </c>
      <c r="K10" s="57">
        <f t="shared" si="3"/>
        <v>0</v>
      </c>
      <c r="L10" s="57">
        <f t="shared" si="3"/>
        <v>0</v>
      </c>
      <c r="M10" s="57">
        <f t="shared" si="3"/>
        <v>0</v>
      </c>
      <c r="N10" s="3"/>
      <c r="O10" s="66">
        <f t="shared" ref="O10:O13" si="4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 t="shared" si="2"/>
        <v>0</v>
      </c>
      <c r="F11" s="57">
        <f>F18+F24+F70</f>
        <v>0</v>
      </c>
      <c r="G11" s="57">
        <f t="shared" ref="G11:M11" si="5">G18+G24+G70</f>
        <v>0</v>
      </c>
      <c r="H11" s="57">
        <f t="shared" si="5"/>
        <v>0</v>
      </c>
      <c r="I11" s="57">
        <f t="shared" si="5"/>
        <v>0</v>
      </c>
      <c r="J11" s="57">
        <f t="shared" si="5"/>
        <v>0</v>
      </c>
      <c r="K11" s="57">
        <f t="shared" si="5"/>
        <v>0</v>
      </c>
      <c r="L11" s="57">
        <f t="shared" si="5"/>
        <v>0</v>
      </c>
      <c r="M11" s="57">
        <f t="shared" si="5"/>
        <v>0</v>
      </c>
      <c r="N11" s="3"/>
      <c r="O11" s="66">
        <f t="shared" si="4"/>
        <v>0</v>
      </c>
    </row>
    <row r="12" spans="2:15" ht="27" customHeight="1" thickBot="1">
      <c r="B12" s="22"/>
      <c r="C12" s="9" t="s">
        <v>18</v>
      </c>
      <c r="D12" s="24" t="s">
        <v>21</v>
      </c>
      <c r="E12" s="57">
        <f>E67+E86+E93+E100</f>
        <v>0</v>
      </c>
      <c r="F12" s="57">
        <f>F19+F25+F71</f>
        <v>0</v>
      </c>
      <c r="G12" s="57">
        <f t="shared" ref="G12:M12" si="6">G19+G25+G71</f>
        <v>0</v>
      </c>
      <c r="H12" s="57">
        <f t="shared" si="6"/>
        <v>0</v>
      </c>
      <c r="I12" s="57">
        <f t="shared" si="6"/>
        <v>0</v>
      </c>
      <c r="J12" s="57">
        <f t="shared" si="6"/>
        <v>0</v>
      </c>
      <c r="K12" s="57">
        <f t="shared" si="6"/>
        <v>0</v>
      </c>
      <c r="L12" s="57">
        <f t="shared" si="6"/>
        <v>0</v>
      </c>
      <c r="M12" s="57">
        <f t="shared" si="6"/>
        <v>0</v>
      </c>
      <c r="N12" s="3"/>
      <c r="O12" s="66">
        <f>E12+F12+G12+H12+I12+J12+K12+L12+M12</f>
        <v>0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E68+E87+E94+E101</f>
        <v>0</v>
      </c>
      <c r="F13" s="57">
        <f>F20+F26+F72</f>
        <v>0</v>
      </c>
      <c r="G13" s="57">
        <f t="shared" ref="G13:M13" si="7">G20+G26+G72</f>
        <v>0</v>
      </c>
      <c r="H13" s="57">
        <f t="shared" si="7"/>
        <v>0</v>
      </c>
      <c r="I13" s="57">
        <f t="shared" si="7"/>
        <v>0</v>
      </c>
      <c r="J13" s="57">
        <f t="shared" si="7"/>
        <v>0</v>
      </c>
      <c r="K13" s="57">
        <f t="shared" si="7"/>
        <v>0</v>
      </c>
      <c r="L13" s="57">
        <f t="shared" si="7"/>
        <v>0</v>
      </c>
      <c r="M13" s="57">
        <f t="shared" si="7"/>
        <v>0</v>
      </c>
      <c r="N13" s="3"/>
      <c r="O13" s="66">
        <f t="shared" si="4"/>
        <v>0</v>
      </c>
    </row>
    <row r="14" spans="2:15" ht="24.75" customHeight="1">
      <c r="B14" s="26">
        <v>1</v>
      </c>
      <c r="C14" s="240" t="s">
        <v>158</v>
      </c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2"/>
    </row>
    <row r="15" spans="2:15" ht="27.75" customHeight="1" thickBot="1">
      <c r="B15" s="91" t="s">
        <v>11</v>
      </c>
      <c r="C15" s="92" t="s">
        <v>94</v>
      </c>
      <c r="D15" s="225" t="s">
        <v>151</v>
      </c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7"/>
    </row>
    <row r="16" spans="2:15" ht="42" customHeight="1" thickBot="1">
      <c r="B16" s="93" t="s">
        <v>36</v>
      </c>
      <c r="C16" s="94" t="s">
        <v>49</v>
      </c>
      <c r="D16" s="137" t="s">
        <v>162</v>
      </c>
      <c r="E16" s="95">
        <f>E63+E64+E65+E66</f>
        <v>0</v>
      </c>
      <c r="F16" s="95">
        <f>F19</f>
        <v>0</v>
      </c>
      <c r="G16" s="95">
        <f t="shared" ref="G16:M16" si="8">G19</f>
        <v>0</v>
      </c>
      <c r="H16" s="95">
        <f t="shared" si="8"/>
        <v>0</v>
      </c>
      <c r="I16" s="95">
        <f t="shared" si="8"/>
        <v>0</v>
      </c>
      <c r="J16" s="95">
        <f t="shared" si="8"/>
        <v>0</v>
      </c>
      <c r="K16" s="95">
        <f t="shared" si="8"/>
        <v>0</v>
      </c>
      <c r="L16" s="95">
        <f t="shared" si="8"/>
        <v>0</v>
      </c>
      <c r="M16" s="95">
        <f t="shared" si="8"/>
        <v>0</v>
      </c>
      <c r="N16" s="96"/>
      <c r="O16" s="101">
        <f>E16+F16+G16+H16+I16+J16+K16+L16+M16</f>
        <v>0</v>
      </c>
    </row>
    <row r="17" spans="2:15" ht="21.75" customHeight="1" thickBot="1">
      <c r="B17" s="22"/>
      <c r="C17" s="41" t="s">
        <v>17</v>
      </c>
      <c r="D17" s="124" t="s">
        <v>21</v>
      </c>
      <c r="E17" s="57">
        <f t="shared" ref="E17:J17" si="9">E76+E91+E98+E105</f>
        <v>0</v>
      </c>
      <c r="F17" s="57">
        <v>0</v>
      </c>
      <c r="G17" s="57">
        <v>0</v>
      </c>
      <c r="H17" s="57">
        <f t="shared" si="9"/>
        <v>0</v>
      </c>
      <c r="I17" s="57">
        <f t="shared" si="9"/>
        <v>0</v>
      </c>
      <c r="J17" s="57">
        <f t="shared" si="9"/>
        <v>0</v>
      </c>
      <c r="K17" s="57">
        <f t="shared" ref="K17:M17" si="10">K76+K91+K98+K105</f>
        <v>0</v>
      </c>
      <c r="L17" s="57">
        <f t="shared" si="10"/>
        <v>0</v>
      </c>
      <c r="M17" s="57">
        <f t="shared" si="10"/>
        <v>0</v>
      </c>
      <c r="N17" s="21"/>
      <c r="O17" s="66">
        <f t="shared" ref="O17:O20" si="11">E17+F17+G17+H17+I17+J17</f>
        <v>0</v>
      </c>
    </row>
    <row r="18" spans="2:15" ht="30.75" customHeight="1" thickBot="1">
      <c r="B18" s="22"/>
      <c r="C18" s="41" t="s">
        <v>15</v>
      </c>
      <c r="D18" s="124" t="s">
        <v>21</v>
      </c>
      <c r="E18" s="57">
        <f t="shared" ref="E18:J18" si="12">E77+E92+E99+E106</f>
        <v>0</v>
      </c>
      <c r="F18" s="57">
        <f t="shared" si="12"/>
        <v>0</v>
      </c>
      <c r="G18" s="57">
        <f t="shared" si="12"/>
        <v>0</v>
      </c>
      <c r="H18" s="57">
        <f t="shared" si="12"/>
        <v>0</v>
      </c>
      <c r="I18" s="57">
        <f t="shared" si="12"/>
        <v>0</v>
      </c>
      <c r="J18" s="57">
        <f t="shared" si="12"/>
        <v>0</v>
      </c>
      <c r="K18" s="57">
        <f t="shared" ref="K18:M18" si="13">K77+K92+K99+K106</f>
        <v>0</v>
      </c>
      <c r="L18" s="57">
        <f t="shared" si="13"/>
        <v>0</v>
      </c>
      <c r="M18" s="57">
        <f t="shared" si="13"/>
        <v>0</v>
      </c>
      <c r="N18" s="21"/>
      <c r="O18" s="66">
        <f t="shared" si="11"/>
        <v>0</v>
      </c>
    </row>
    <row r="19" spans="2:15" ht="22.5" customHeight="1" thickBot="1">
      <c r="B19" s="22"/>
      <c r="C19" s="41" t="s">
        <v>18</v>
      </c>
      <c r="D19" s="124" t="s">
        <v>21</v>
      </c>
      <c r="E19" s="57">
        <f t="shared" ref="E19" si="14">E78+E93+E100+E107</f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21"/>
      <c r="O19" s="66">
        <f>E19+F19+G19+H19+I19+J19+K19+L19+M19</f>
        <v>0</v>
      </c>
    </row>
    <row r="20" spans="2:15" ht="20.25" customHeight="1" thickBot="1">
      <c r="B20" s="22"/>
      <c r="C20" s="41" t="s">
        <v>16</v>
      </c>
      <c r="D20" s="56" t="s">
        <v>21</v>
      </c>
      <c r="E20" s="57">
        <f t="shared" ref="E20:J20" si="15">E79+E94+E101+E108</f>
        <v>0</v>
      </c>
      <c r="F20" s="57">
        <f t="shared" si="15"/>
        <v>0</v>
      </c>
      <c r="G20" s="57">
        <f t="shared" si="15"/>
        <v>0</v>
      </c>
      <c r="H20" s="57">
        <f t="shared" si="15"/>
        <v>0</v>
      </c>
      <c r="I20" s="57">
        <f t="shared" si="15"/>
        <v>0</v>
      </c>
      <c r="J20" s="57">
        <f t="shared" si="15"/>
        <v>0</v>
      </c>
      <c r="K20" s="57">
        <f t="shared" ref="K20:M20" si="16">K79+K94+K101+K108</f>
        <v>0</v>
      </c>
      <c r="L20" s="57">
        <f t="shared" si="16"/>
        <v>0</v>
      </c>
      <c r="M20" s="57">
        <f t="shared" si="16"/>
        <v>0</v>
      </c>
      <c r="N20" s="21"/>
      <c r="O20" s="66">
        <f t="shared" si="11"/>
        <v>0</v>
      </c>
    </row>
    <row r="21" spans="2:15" ht="42" hidden="1" customHeight="1" thickBot="1">
      <c r="B21" s="91" t="s">
        <v>95</v>
      </c>
      <c r="C21" s="92" t="s">
        <v>94</v>
      </c>
      <c r="D21" s="225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7"/>
    </row>
    <row r="22" spans="2:15" ht="20.25" hidden="1" customHeight="1" thickBot="1">
      <c r="B22" s="93" t="s">
        <v>34</v>
      </c>
      <c r="C22" s="94" t="s">
        <v>49</v>
      </c>
      <c r="D22" s="137"/>
      <c r="E22" s="95">
        <f>E69+E70+E71+E72</f>
        <v>0</v>
      </c>
      <c r="F22" s="95">
        <f>F23+F24+F25</f>
        <v>0</v>
      </c>
      <c r="G22" s="95">
        <f t="shared" ref="G22:M22" si="17">G23+G24+G25</f>
        <v>0</v>
      </c>
      <c r="H22" s="95">
        <f t="shared" si="17"/>
        <v>0</v>
      </c>
      <c r="I22" s="95">
        <f t="shared" si="17"/>
        <v>0</v>
      </c>
      <c r="J22" s="95">
        <f t="shared" si="17"/>
        <v>0</v>
      </c>
      <c r="K22" s="95">
        <f t="shared" si="17"/>
        <v>0</v>
      </c>
      <c r="L22" s="95">
        <f t="shared" si="17"/>
        <v>0</v>
      </c>
      <c r="M22" s="95">
        <f t="shared" si="17"/>
        <v>0</v>
      </c>
      <c r="N22" s="96"/>
      <c r="O22" s="101">
        <f>E22+F22+G22+H22+I22+J22+K22+L22+M22</f>
        <v>0</v>
      </c>
    </row>
    <row r="23" spans="2:15" ht="20.25" hidden="1" customHeight="1" thickBot="1">
      <c r="B23" s="22"/>
      <c r="C23" s="41" t="s">
        <v>17</v>
      </c>
      <c r="D23" s="135" t="s">
        <v>21</v>
      </c>
      <c r="E23" s="57">
        <f t="shared" ref="E23:M23" si="18">E82+E97+E104+E111</f>
        <v>0</v>
      </c>
      <c r="F23" s="57"/>
      <c r="G23" s="57"/>
      <c r="H23" s="57">
        <f t="shared" si="18"/>
        <v>0</v>
      </c>
      <c r="I23" s="57">
        <f t="shared" si="18"/>
        <v>0</v>
      </c>
      <c r="J23" s="57">
        <f t="shared" si="18"/>
        <v>0</v>
      </c>
      <c r="K23" s="57">
        <f t="shared" si="18"/>
        <v>0</v>
      </c>
      <c r="L23" s="57">
        <f t="shared" si="18"/>
        <v>0</v>
      </c>
      <c r="M23" s="57">
        <f t="shared" si="18"/>
        <v>0</v>
      </c>
      <c r="N23" s="21"/>
      <c r="O23" s="66">
        <f t="shared" ref="O23:O24" si="19">E23+F23+G23+H23+I23+J23</f>
        <v>0</v>
      </c>
    </row>
    <row r="24" spans="2:15" ht="20.25" hidden="1" customHeight="1" thickBot="1">
      <c r="B24" s="22"/>
      <c r="C24" s="41" t="s">
        <v>15</v>
      </c>
      <c r="D24" s="135" t="s">
        <v>21</v>
      </c>
      <c r="E24" s="57">
        <f t="shared" ref="E24:M25" si="20">E83+E98+E105+E112</f>
        <v>0</v>
      </c>
      <c r="F24" s="57"/>
      <c r="G24" s="57"/>
      <c r="H24" s="57">
        <f t="shared" si="20"/>
        <v>0</v>
      </c>
      <c r="I24" s="57">
        <f t="shared" si="20"/>
        <v>0</v>
      </c>
      <c r="J24" s="57">
        <f t="shared" si="20"/>
        <v>0</v>
      </c>
      <c r="K24" s="57">
        <f t="shared" si="20"/>
        <v>0</v>
      </c>
      <c r="L24" s="57">
        <f t="shared" si="20"/>
        <v>0</v>
      </c>
      <c r="M24" s="57">
        <f t="shared" si="20"/>
        <v>0</v>
      </c>
      <c r="N24" s="21"/>
      <c r="O24" s="66">
        <f t="shared" si="19"/>
        <v>0</v>
      </c>
    </row>
    <row r="25" spans="2:15" ht="20.25" hidden="1" customHeight="1" thickBot="1">
      <c r="B25" s="22"/>
      <c r="C25" s="41" t="s">
        <v>18</v>
      </c>
      <c r="D25" s="135" t="s">
        <v>21</v>
      </c>
      <c r="E25" s="57">
        <f t="shared" si="20"/>
        <v>0</v>
      </c>
      <c r="F25" s="141"/>
      <c r="G25" s="141"/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21"/>
      <c r="O25" s="66">
        <f>E25+F25+G25+H25+I25+J25+K25+L25+M25</f>
        <v>0</v>
      </c>
    </row>
    <row r="26" spans="2:15" ht="20.25" hidden="1" customHeight="1" thickBot="1">
      <c r="B26" s="22"/>
      <c r="C26" s="41" t="s">
        <v>16</v>
      </c>
      <c r="D26" s="56" t="s">
        <v>21</v>
      </c>
      <c r="E26" s="57">
        <f t="shared" ref="E26:M26" si="21">E85+E100+E107+E114</f>
        <v>0</v>
      </c>
      <c r="F26" s="57">
        <f t="shared" si="21"/>
        <v>0</v>
      </c>
      <c r="G26" s="57">
        <f t="shared" si="21"/>
        <v>0</v>
      </c>
      <c r="H26" s="57">
        <f t="shared" si="21"/>
        <v>0</v>
      </c>
      <c r="I26" s="57">
        <f t="shared" si="21"/>
        <v>0</v>
      </c>
      <c r="J26" s="57">
        <f t="shared" si="21"/>
        <v>0</v>
      </c>
      <c r="K26" s="57">
        <f t="shared" si="21"/>
        <v>0</v>
      </c>
      <c r="L26" s="57">
        <f t="shared" si="21"/>
        <v>0</v>
      </c>
      <c r="M26" s="57">
        <f t="shared" si="21"/>
        <v>0</v>
      </c>
      <c r="N26" s="21"/>
      <c r="O26" s="66">
        <f t="shared" ref="O26" si="22">E26+F26+G26+H26+I26+J26</f>
        <v>0</v>
      </c>
    </row>
    <row r="27" spans="2:15" ht="20.25" hidden="1" customHeight="1" thickBot="1">
      <c r="B27" s="41"/>
      <c r="C27" s="41"/>
      <c r="D27" s="72"/>
      <c r="E27" s="138"/>
      <c r="F27" s="138"/>
      <c r="G27" s="138"/>
      <c r="H27" s="138"/>
      <c r="I27" s="138"/>
      <c r="J27" s="138"/>
      <c r="K27" s="138"/>
      <c r="L27" s="138"/>
      <c r="M27" s="138"/>
      <c r="N27" s="139"/>
      <c r="O27" s="140"/>
    </row>
    <row r="28" spans="2:15" ht="20.25" hidden="1" customHeight="1" thickBot="1">
      <c r="B28" s="41"/>
      <c r="C28" s="41"/>
      <c r="D28" s="72"/>
      <c r="E28" s="138"/>
      <c r="F28" s="138"/>
      <c r="G28" s="138"/>
      <c r="H28" s="138"/>
      <c r="I28" s="138"/>
      <c r="J28" s="138"/>
      <c r="K28" s="138"/>
      <c r="L28" s="138"/>
      <c r="M28" s="138"/>
      <c r="N28" s="139"/>
      <c r="O28" s="140"/>
    </row>
    <row r="29" spans="2:15" ht="20.25" hidden="1" customHeight="1" thickBot="1">
      <c r="B29" s="41"/>
      <c r="C29" s="41"/>
      <c r="D29" s="72"/>
      <c r="E29" s="138"/>
      <c r="F29" s="138"/>
      <c r="G29" s="138"/>
      <c r="H29" s="138"/>
      <c r="I29" s="138"/>
      <c r="J29" s="138"/>
      <c r="K29" s="138"/>
      <c r="L29" s="138"/>
      <c r="M29" s="138"/>
      <c r="N29" s="139"/>
      <c r="O29" s="140"/>
    </row>
    <row r="30" spans="2:15" ht="20.25" hidden="1" customHeight="1" thickBot="1">
      <c r="B30" s="41"/>
      <c r="C30" s="41"/>
      <c r="D30" s="72"/>
      <c r="E30" s="138"/>
      <c r="F30" s="138"/>
      <c r="G30" s="138"/>
      <c r="H30" s="138"/>
      <c r="I30" s="138"/>
      <c r="J30" s="138"/>
      <c r="K30" s="138"/>
      <c r="L30" s="138"/>
      <c r="M30" s="138"/>
      <c r="N30" s="139"/>
      <c r="O30" s="140"/>
    </row>
    <row r="31" spans="2:15" ht="20.25" hidden="1" customHeight="1" thickBot="1">
      <c r="B31" s="41"/>
      <c r="C31" s="41"/>
      <c r="D31" s="72"/>
      <c r="E31" s="138"/>
      <c r="F31" s="138"/>
      <c r="G31" s="138"/>
      <c r="H31" s="138"/>
      <c r="I31" s="138"/>
      <c r="J31" s="138"/>
      <c r="K31" s="138"/>
      <c r="L31" s="138"/>
      <c r="M31" s="138"/>
      <c r="N31" s="139"/>
      <c r="O31" s="140"/>
    </row>
    <row r="32" spans="2:15" ht="20.25" hidden="1" customHeight="1" thickBot="1">
      <c r="B32" s="41"/>
      <c r="C32" s="41"/>
      <c r="D32" s="72"/>
      <c r="E32" s="138"/>
      <c r="F32" s="138"/>
      <c r="G32" s="138"/>
      <c r="H32" s="138"/>
      <c r="I32" s="138"/>
      <c r="J32" s="138"/>
      <c r="K32" s="138"/>
      <c r="L32" s="138"/>
      <c r="M32" s="138"/>
      <c r="N32" s="139"/>
      <c r="O32" s="140"/>
    </row>
    <row r="33" spans="2:15" ht="20.25" hidden="1" customHeight="1" thickBot="1">
      <c r="B33" s="41"/>
      <c r="C33" s="41"/>
      <c r="D33" s="72"/>
      <c r="E33" s="138"/>
      <c r="F33" s="138"/>
      <c r="G33" s="138"/>
      <c r="H33" s="138"/>
      <c r="I33" s="138"/>
      <c r="J33" s="138"/>
      <c r="K33" s="138"/>
      <c r="L33" s="138"/>
      <c r="M33" s="138"/>
      <c r="N33" s="139"/>
      <c r="O33" s="140"/>
    </row>
    <row r="34" spans="2:15" ht="20.25" hidden="1" customHeight="1" thickBot="1">
      <c r="B34" s="41"/>
      <c r="C34" s="41"/>
      <c r="D34" s="72"/>
      <c r="E34" s="138"/>
      <c r="F34" s="138"/>
      <c r="G34" s="138"/>
      <c r="H34" s="138"/>
      <c r="I34" s="138"/>
      <c r="J34" s="138"/>
      <c r="K34" s="138"/>
      <c r="L34" s="138"/>
      <c r="M34" s="138"/>
      <c r="N34" s="139"/>
      <c r="O34" s="140"/>
    </row>
    <row r="35" spans="2:15" ht="20.25" hidden="1" customHeight="1" thickBot="1">
      <c r="B35" s="41"/>
      <c r="C35" s="41"/>
      <c r="D35" s="72"/>
      <c r="E35" s="138"/>
      <c r="F35" s="138"/>
      <c r="G35" s="138"/>
      <c r="H35" s="138"/>
      <c r="I35" s="138"/>
      <c r="J35" s="138"/>
      <c r="K35" s="138"/>
      <c r="L35" s="138"/>
      <c r="M35" s="138"/>
      <c r="N35" s="139"/>
      <c r="O35" s="140"/>
    </row>
    <row r="36" spans="2:15" ht="20.25" hidden="1" customHeight="1" thickBot="1">
      <c r="B36" s="41"/>
      <c r="C36" s="41"/>
      <c r="D36" s="72"/>
      <c r="E36" s="138"/>
      <c r="F36" s="138"/>
      <c r="G36" s="138"/>
      <c r="H36" s="138"/>
      <c r="I36" s="138"/>
      <c r="J36" s="138"/>
      <c r="K36" s="138"/>
      <c r="L36" s="138"/>
      <c r="M36" s="138"/>
      <c r="N36" s="139"/>
      <c r="O36" s="140"/>
    </row>
    <row r="37" spans="2:15" ht="20.25" hidden="1" customHeight="1" thickBot="1">
      <c r="B37" s="41"/>
      <c r="C37" s="41"/>
      <c r="D37" s="72"/>
      <c r="E37" s="138"/>
      <c r="F37" s="138"/>
      <c r="G37" s="138"/>
      <c r="H37" s="138"/>
      <c r="I37" s="138"/>
      <c r="J37" s="138"/>
      <c r="K37" s="138"/>
      <c r="L37" s="138"/>
      <c r="M37" s="138"/>
      <c r="N37" s="139"/>
      <c r="O37" s="140"/>
    </row>
    <row r="38" spans="2:15" ht="20.25" hidden="1" customHeight="1" thickBot="1">
      <c r="B38" s="41"/>
      <c r="C38" s="41"/>
      <c r="D38" s="72"/>
      <c r="E38" s="138"/>
      <c r="F38" s="138"/>
      <c r="G38" s="138"/>
      <c r="H38" s="138"/>
      <c r="I38" s="138"/>
      <c r="J38" s="138"/>
      <c r="K38" s="138"/>
      <c r="L38" s="138"/>
      <c r="M38" s="138"/>
      <c r="N38" s="139"/>
      <c r="O38" s="140"/>
    </row>
    <row r="39" spans="2:15" ht="20.25" hidden="1" customHeight="1" thickBot="1">
      <c r="B39" s="41"/>
      <c r="C39" s="41"/>
      <c r="D39" s="72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O39" s="140"/>
    </row>
    <row r="40" spans="2:15" ht="20.25" hidden="1" customHeight="1" thickBot="1">
      <c r="B40" s="41"/>
      <c r="C40" s="41"/>
      <c r="D40" s="72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O40" s="140"/>
    </row>
    <row r="41" spans="2:15" ht="20.25" hidden="1" customHeight="1" thickBot="1">
      <c r="B41" s="41"/>
      <c r="C41" s="41"/>
      <c r="D41" s="72"/>
      <c r="E41" s="138"/>
      <c r="F41" s="138"/>
      <c r="G41" s="138"/>
      <c r="H41" s="138"/>
      <c r="I41" s="138"/>
      <c r="J41" s="138"/>
      <c r="K41" s="138"/>
      <c r="L41" s="138"/>
      <c r="M41" s="138"/>
      <c r="N41" s="139"/>
      <c r="O41" s="140"/>
    </row>
    <row r="42" spans="2:15" ht="20.25" hidden="1" customHeight="1" thickBot="1">
      <c r="B42" s="41"/>
      <c r="C42" s="41"/>
      <c r="D42" s="72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O42" s="140"/>
    </row>
    <row r="43" spans="2:15" ht="20.25" hidden="1" customHeight="1" thickBot="1">
      <c r="B43" s="41"/>
      <c r="C43" s="41"/>
      <c r="D43" s="72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O43" s="140"/>
    </row>
    <row r="44" spans="2:15" ht="20.25" hidden="1" customHeight="1" thickBot="1">
      <c r="B44" s="41"/>
      <c r="C44" s="41"/>
      <c r="D44" s="72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O44" s="140"/>
    </row>
    <row r="45" spans="2:15" ht="20.25" hidden="1" customHeight="1" thickBot="1">
      <c r="B45" s="41"/>
      <c r="C45" s="41"/>
      <c r="D45" s="72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140"/>
    </row>
    <row r="46" spans="2:15" ht="20.25" hidden="1" customHeight="1" thickBot="1">
      <c r="B46" s="41"/>
      <c r="C46" s="41"/>
      <c r="D46" s="72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O46" s="140"/>
    </row>
    <row r="47" spans="2:15" ht="74.25" hidden="1" customHeight="1" thickBot="1">
      <c r="B47" s="91" t="s">
        <v>64</v>
      </c>
      <c r="C47" s="92" t="s">
        <v>94</v>
      </c>
      <c r="D47" s="225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7"/>
    </row>
    <row r="48" spans="2:15" ht="39" hidden="1" customHeight="1" thickBot="1">
      <c r="B48" s="93" t="s">
        <v>65</v>
      </c>
      <c r="C48" s="94" t="s">
        <v>49</v>
      </c>
      <c r="D48" s="137"/>
      <c r="E48" s="95">
        <f>E65+E66+E67+E68</f>
        <v>0</v>
      </c>
      <c r="F48" s="95">
        <f>F69+F70+F71+F72</f>
        <v>0</v>
      </c>
      <c r="G48" s="95">
        <f t="shared" ref="G48:M48" si="23">G69+G70+G71+G72</f>
        <v>0</v>
      </c>
      <c r="H48" s="95">
        <f t="shared" si="23"/>
        <v>0</v>
      </c>
      <c r="I48" s="95">
        <f t="shared" si="23"/>
        <v>0</v>
      </c>
      <c r="J48" s="95">
        <f t="shared" si="23"/>
        <v>0</v>
      </c>
      <c r="K48" s="95">
        <f t="shared" si="23"/>
        <v>0</v>
      </c>
      <c r="L48" s="95">
        <f t="shared" si="23"/>
        <v>0</v>
      </c>
      <c r="M48" s="95">
        <f t="shared" si="23"/>
        <v>0</v>
      </c>
      <c r="N48" s="96"/>
      <c r="O48" s="101">
        <f>E48+F48+G48+H48+I48+J48+K48+L48+M48</f>
        <v>0</v>
      </c>
    </row>
    <row r="49" spans="2:15" ht="39" hidden="1" customHeight="1" thickBot="1">
      <c r="B49" s="91" t="s">
        <v>64</v>
      </c>
      <c r="C49" s="92" t="s">
        <v>94</v>
      </c>
      <c r="D49" s="225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227"/>
    </row>
    <row r="50" spans="2:15" ht="39" hidden="1" customHeight="1">
      <c r="B50" s="93" t="s">
        <v>65</v>
      </c>
      <c r="C50" s="94" t="s">
        <v>49</v>
      </c>
      <c r="D50" s="56"/>
      <c r="E50" s="95">
        <f>E67+E68+E73+E74</f>
        <v>0</v>
      </c>
      <c r="F50" s="95">
        <f t="shared" ref="F50:J50" si="24">F67+F68+F73+F74</f>
        <v>0</v>
      </c>
      <c r="G50" s="95">
        <f t="shared" si="24"/>
        <v>0</v>
      </c>
      <c r="H50" s="95">
        <f t="shared" si="24"/>
        <v>0</v>
      </c>
      <c r="I50" s="95">
        <f t="shared" si="24"/>
        <v>0</v>
      </c>
      <c r="J50" s="95">
        <f t="shared" si="24"/>
        <v>0</v>
      </c>
      <c r="K50" s="96"/>
      <c r="L50" s="96"/>
      <c r="M50" s="94"/>
      <c r="N50" s="96"/>
      <c r="O50" s="101">
        <f>E50+F50+G50+H50+I50+J50</f>
        <v>0</v>
      </c>
    </row>
    <row r="51" spans="2:15" ht="39" hidden="1" customHeight="1" thickBot="1">
      <c r="B51" s="91" t="s">
        <v>66</v>
      </c>
      <c r="C51" s="92" t="s">
        <v>94</v>
      </c>
      <c r="D51" s="225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7"/>
    </row>
    <row r="52" spans="2:15" ht="39" hidden="1" customHeight="1">
      <c r="B52" s="93" t="s">
        <v>67</v>
      </c>
      <c r="C52" s="94" t="s">
        <v>49</v>
      </c>
      <c r="D52" s="56"/>
      <c r="E52" s="95">
        <f>E73+E74+E75+E84</f>
        <v>0</v>
      </c>
      <c r="F52" s="95">
        <f t="shared" ref="F52:J52" si="25">F73+F74+F75+F84</f>
        <v>0</v>
      </c>
      <c r="G52" s="95">
        <f t="shared" si="25"/>
        <v>0</v>
      </c>
      <c r="H52" s="95">
        <f t="shared" si="25"/>
        <v>0</v>
      </c>
      <c r="I52" s="95">
        <f t="shared" si="25"/>
        <v>0</v>
      </c>
      <c r="J52" s="95">
        <f t="shared" si="25"/>
        <v>0</v>
      </c>
      <c r="K52" s="96"/>
      <c r="L52" s="96"/>
      <c r="M52" s="94"/>
      <c r="N52" s="96"/>
      <c r="O52" s="101">
        <f>E52+F52+G52+H52+I52+J52</f>
        <v>0</v>
      </c>
    </row>
    <row r="53" spans="2:15" ht="39" hidden="1" customHeight="1" thickBot="1">
      <c r="B53" s="91" t="s">
        <v>96</v>
      </c>
      <c r="C53" s="92" t="s">
        <v>94</v>
      </c>
      <c r="D53" s="225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7"/>
    </row>
    <row r="54" spans="2:15" ht="39" hidden="1" customHeight="1">
      <c r="B54" s="93" t="s">
        <v>97</v>
      </c>
      <c r="C54" s="94" t="s">
        <v>49</v>
      </c>
      <c r="D54" s="56"/>
      <c r="E54" s="95">
        <f>E75+E84+E85+E86</f>
        <v>0</v>
      </c>
      <c r="F54" s="95">
        <f t="shared" ref="F54:J54" si="26">F75+F84+F85+F86</f>
        <v>0</v>
      </c>
      <c r="G54" s="95">
        <f t="shared" si="26"/>
        <v>0</v>
      </c>
      <c r="H54" s="95">
        <f t="shared" si="26"/>
        <v>0</v>
      </c>
      <c r="I54" s="95">
        <f t="shared" si="26"/>
        <v>0</v>
      </c>
      <c r="J54" s="95">
        <f t="shared" si="26"/>
        <v>0</v>
      </c>
      <c r="K54" s="96"/>
      <c r="L54" s="96"/>
      <c r="M54" s="94"/>
      <c r="N54" s="96"/>
      <c r="O54" s="101">
        <f>E54+F54+G54+H54+I54+J54</f>
        <v>0</v>
      </c>
    </row>
    <row r="55" spans="2:15" ht="39" hidden="1" customHeight="1" thickBot="1">
      <c r="B55" s="91" t="s">
        <v>98</v>
      </c>
      <c r="C55" s="92" t="s">
        <v>94</v>
      </c>
      <c r="D55" s="225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7"/>
    </row>
    <row r="56" spans="2:15" ht="39" hidden="1" customHeight="1">
      <c r="B56" s="93" t="s">
        <v>99</v>
      </c>
      <c r="C56" s="94" t="s">
        <v>49</v>
      </c>
      <c r="D56" s="56"/>
      <c r="E56" s="95">
        <f t="shared" ref="E56:J56" si="27">E85+E86+E87+E88</f>
        <v>0</v>
      </c>
      <c r="F56" s="95">
        <f t="shared" si="27"/>
        <v>0</v>
      </c>
      <c r="G56" s="95">
        <f t="shared" si="27"/>
        <v>0</v>
      </c>
      <c r="H56" s="95">
        <f t="shared" si="27"/>
        <v>0</v>
      </c>
      <c r="I56" s="95">
        <f t="shared" si="27"/>
        <v>0</v>
      </c>
      <c r="J56" s="95">
        <f t="shared" si="27"/>
        <v>0</v>
      </c>
      <c r="K56" s="96"/>
      <c r="L56" s="96"/>
      <c r="M56" s="94"/>
      <c r="N56" s="96"/>
      <c r="O56" s="101">
        <f>E56+F56+G56+H56+I56+J56</f>
        <v>0</v>
      </c>
    </row>
    <row r="57" spans="2:15" ht="39" hidden="1" customHeight="1" thickBot="1">
      <c r="B57" s="91" t="s">
        <v>100</v>
      </c>
      <c r="C57" s="92" t="s">
        <v>94</v>
      </c>
      <c r="D57" s="225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7"/>
    </row>
    <row r="58" spans="2:15" ht="39" hidden="1" customHeight="1">
      <c r="B58" s="93" t="s">
        <v>101</v>
      </c>
      <c r="C58" s="94" t="s">
        <v>49</v>
      </c>
      <c r="D58" s="56"/>
      <c r="E58" s="95">
        <f t="shared" ref="E58:J58" si="28">E87+E88+E89+E90</f>
        <v>0</v>
      </c>
      <c r="F58" s="95">
        <f t="shared" si="28"/>
        <v>0</v>
      </c>
      <c r="G58" s="95">
        <f t="shared" si="28"/>
        <v>0</v>
      </c>
      <c r="H58" s="95">
        <f t="shared" si="28"/>
        <v>0</v>
      </c>
      <c r="I58" s="95">
        <f t="shared" si="28"/>
        <v>0</v>
      </c>
      <c r="J58" s="95">
        <f t="shared" si="28"/>
        <v>0</v>
      </c>
      <c r="K58" s="96"/>
      <c r="L58" s="96"/>
      <c r="M58" s="94"/>
      <c r="N58" s="96"/>
      <c r="O58" s="101">
        <f>E58+F58+G58+H58+I58+J58</f>
        <v>0</v>
      </c>
    </row>
    <row r="59" spans="2:15" ht="39" hidden="1" customHeight="1" thickBot="1">
      <c r="B59" s="91" t="s">
        <v>102</v>
      </c>
      <c r="C59" s="92" t="s">
        <v>94</v>
      </c>
      <c r="D59" s="225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7"/>
    </row>
    <row r="60" spans="2:15" ht="39" hidden="1" customHeight="1">
      <c r="B60" s="93" t="s">
        <v>103</v>
      </c>
      <c r="C60" s="94" t="s">
        <v>49</v>
      </c>
      <c r="D60" s="56"/>
      <c r="E60" s="95">
        <f t="shared" ref="E60:J60" si="29">E89+E90+E91+E92</f>
        <v>0</v>
      </c>
      <c r="F60" s="95">
        <f t="shared" si="29"/>
        <v>0</v>
      </c>
      <c r="G60" s="95">
        <f t="shared" si="29"/>
        <v>0</v>
      </c>
      <c r="H60" s="95">
        <f t="shared" si="29"/>
        <v>0</v>
      </c>
      <c r="I60" s="95">
        <f t="shared" si="29"/>
        <v>0</v>
      </c>
      <c r="J60" s="95">
        <f t="shared" si="29"/>
        <v>0</v>
      </c>
      <c r="K60" s="96"/>
      <c r="L60" s="96"/>
      <c r="M60" s="94"/>
      <c r="N60" s="96"/>
      <c r="O60" s="101">
        <f>E60+F60+G60+H60+I60+J60</f>
        <v>0</v>
      </c>
    </row>
    <row r="61" spans="2:15" ht="39" hidden="1" customHeight="1" thickBot="1">
      <c r="B61" s="91" t="s">
        <v>112</v>
      </c>
      <c r="C61" s="92" t="s">
        <v>94</v>
      </c>
      <c r="D61" s="225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7"/>
    </row>
    <row r="62" spans="2:15" ht="39" hidden="1" customHeight="1">
      <c r="B62" s="93" t="s">
        <v>113</v>
      </c>
      <c r="C62" s="94" t="s">
        <v>49</v>
      </c>
      <c r="D62" s="56"/>
      <c r="E62" s="95">
        <f t="shared" ref="E62:J62" si="30">E89+E90+E91+E92</f>
        <v>0</v>
      </c>
      <c r="F62" s="95">
        <f t="shared" si="30"/>
        <v>0</v>
      </c>
      <c r="G62" s="95">
        <f t="shared" si="30"/>
        <v>0</v>
      </c>
      <c r="H62" s="95">
        <f t="shared" si="30"/>
        <v>0</v>
      </c>
      <c r="I62" s="95">
        <f t="shared" si="30"/>
        <v>0</v>
      </c>
      <c r="J62" s="95">
        <f t="shared" si="30"/>
        <v>0</v>
      </c>
      <c r="K62" s="96"/>
      <c r="L62" s="96"/>
      <c r="M62" s="94"/>
      <c r="N62" s="96"/>
      <c r="O62" s="101">
        <f>E62+F62+G62+H62+I62+J62</f>
        <v>0</v>
      </c>
    </row>
    <row r="63" spans="2:15" ht="39" hidden="1" customHeight="1" thickBot="1">
      <c r="B63" s="91" t="s">
        <v>114</v>
      </c>
      <c r="C63" s="92" t="s">
        <v>94</v>
      </c>
      <c r="D63" s="225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7"/>
    </row>
    <row r="64" spans="2:15" ht="39" hidden="1" customHeight="1">
      <c r="B64" s="93" t="s">
        <v>115</v>
      </c>
      <c r="C64" s="94" t="s">
        <v>49</v>
      </c>
      <c r="D64" s="56"/>
      <c r="E64" s="95">
        <f t="shared" ref="E64:J64" si="31">E91+E92+E93+E94</f>
        <v>0</v>
      </c>
      <c r="F64" s="95">
        <f t="shared" si="31"/>
        <v>0</v>
      </c>
      <c r="G64" s="95">
        <f t="shared" si="31"/>
        <v>0</v>
      </c>
      <c r="H64" s="95">
        <f t="shared" si="31"/>
        <v>0</v>
      </c>
      <c r="I64" s="95">
        <f t="shared" si="31"/>
        <v>0</v>
      </c>
      <c r="J64" s="95">
        <f t="shared" si="31"/>
        <v>0</v>
      </c>
      <c r="K64" s="96"/>
      <c r="L64" s="96"/>
      <c r="M64" s="94"/>
      <c r="N64" s="96"/>
      <c r="O64" s="101">
        <f>E64+F64+G64+H64+I64+J64</f>
        <v>0</v>
      </c>
    </row>
    <row r="65" spans="2:15" ht="20.25" hidden="1" customHeight="1" thickBot="1">
      <c r="B65" s="20" t="s">
        <v>0</v>
      </c>
      <c r="C65" s="9" t="s">
        <v>19</v>
      </c>
      <c r="D65" s="97" t="s">
        <v>21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3"/>
      <c r="L65" s="3"/>
      <c r="M65" s="9"/>
      <c r="N65" s="3"/>
      <c r="O65" s="18"/>
    </row>
    <row r="66" spans="2:15" ht="33.75" hidden="1" customHeight="1" thickBot="1">
      <c r="B66" s="20" t="s">
        <v>0</v>
      </c>
      <c r="C66" s="9" t="s">
        <v>20</v>
      </c>
      <c r="D66" s="39" t="s">
        <v>21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3"/>
      <c r="L66" s="3"/>
      <c r="M66" s="9"/>
      <c r="N66" s="3"/>
      <c r="O66" s="18"/>
    </row>
    <row r="67" spans="2:15" ht="31.5" hidden="1" customHeight="1" thickBot="1">
      <c r="B67" s="20" t="s">
        <v>0</v>
      </c>
      <c r="C67" s="9" t="s">
        <v>18</v>
      </c>
      <c r="D67" s="39" t="s">
        <v>21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3"/>
      <c r="L67" s="3"/>
      <c r="M67" s="9"/>
      <c r="N67" s="3"/>
      <c r="O67" s="18" t="s">
        <v>0</v>
      </c>
    </row>
    <row r="68" spans="2:15" ht="31.5" hidden="1" customHeight="1" thickBot="1">
      <c r="B68" s="20" t="s">
        <v>0</v>
      </c>
      <c r="C68" s="9" t="s">
        <v>16</v>
      </c>
      <c r="D68" s="39" t="s">
        <v>21</v>
      </c>
      <c r="E68" s="57">
        <v>0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3"/>
      <c r="L68" s="3"/>
      <c r="M68" s="11"/>
      <c r="N68" s="3"/>
      <c r="O68" s="18" t="s">
        <v>0</v>
      </c>
    </row>
    <row r="69" spans="2:15" ht="31.5" hidden="1" customHeight="1" thickBot="1">
      <c r="B69" s="22"/>
      <c r="C69" s="41" t="s">
        <v>17</v>
      </c>
      <c r="D69" s="124" t="s">
        <v>21</v>
      </c>
      <c r="E69" s="57">
        <f t="shared" ref="E69:J69" si="32">E102+E117+E124+E131</f>
        <v>0</v>
      </c>
      <c r="F69" s="57"/>
      <c r="G69" s="57"/>
      <c r="H69" s="57">
        <f t="shared" si="32"/>
        <v>0</v>
      </c>
      <c r="I69" s="57">
        <f t="shared" si="32"/>
        <v>0</v>
      </c>
      <c r="J69" s="57">
        <f t="shared" si="32"/>
        <v>0</v>
      </c>
      <c r="K69" s="57">
        <f t="shared" ref="K69:M69" si="33">K102+K117+K124+K131</f>
        <v>0</v>
      </c>
      <c r="L69" s="57">
        <f t="shared" si="33"/>
        <v>0</v>
      </c>
      <c r="M69" s="57">
        <f t="shared" si="33"/>
        <v>0</v>
      </c>
      <c r="N69" s="21"/>
      <c r="O69" s="66">
        <f t="shared" ref="O69:O72" si="34">E69+F69+G69+H69+I69+J69</f>
        <v>0</v>
      </c>
    </row>
    <row r="70" spans="2:15" ht="31.5" hidden="1" customHeight="1" thickBot="1">
      <c r="B70" s="22"/>
      <c r="C70" s="41" t="s">
        <v>15</v>
      </c>
      <c r="D70" s="124" t="s">
        <v>21</v>
      </c>
      <c r="E70" s="57">
        <f t="shared" ref="E70:J70" si="35">E103+E118+E125+E132</f>
        <v>0</v>
      </c>
      <c r="F70" s="57">
        <v>0</v>
      </c>
      <c r="G70" s="57">
        <v>0</v>
      </c>
      <c r="H70" s="57">
        <f t="shared" si="35"/>
        <v>0</v>
      </c>
      <c r="I70" s="57">
        <f t="shared" si="35"/>
        <v>0</v>
      </c>
      <c r="J70" s="57">
        <f t="shared" si="35"/>
        <v>0</v>
      </c>
      <c r="K70" s="57">
        <f t="shared" ref="K70:M70" si="36">K103+K118+K125+K132</f>
        <v>0</v>
      </c>
      <c r="L70" s="57">
        <f t="shared" si="36"/>
        <v>0</v>
      </c>
      <c r="M70" s="57">
        <f t="shared" si="36"/>
        <v>0</v>
      </c>
      <c r="N70" s="21"/>
      <c r="O70" s="66">
        <f t="shared" si="34"/>
        <v>0</v>
      </c>
    </row>
    <row r="71" spans="2:15" ht="31.5" hidden="1" customHeight="1" thickBot="1">
      <c r="B71" s="22"/>
      <c r="C71" s="41" t="s">
        <v>18</v>
      </c>
      <c r="D71" s="124" t="s">
        <v>21</v>
      </c>
      <c r="E71" s="57">
        <f t="shared" ref="E71" si="37">E104+E119+E126+E133</f>
        <v>0</v>
      </c>
      <c r="F71" s="141">
        <v>0</v>
      </c>
      <c r="G71" s="141">
        <v>0</v>
      </c>
      <c r="H71" s="141">
        <v>0</v>
      </c>
      <c r="I71" s="141">
        <v>0</v>
      </c>
      <c r="J71" s="141">
        <v>0</v>
      </c>
      <c r="K71" s="141">
        <v>0</v>
      </c>
      <c r="L71" s="141">
        <v>0</v>
      </c>
      <c r="M71" s="141">
        <v>0</v>
      </c>
      <c r="N71" s="21"/>
      <c r="O71" s="66">
        <f>E71+F71+G71+H71+I71+J71+K71+L71+M71</f>
        <v>0</v>
      </c>
    </row>
    <row r="72" spans="2:15" ht="31.5" hidden="1" customHeight="1" thickBot="1">
      <c r="B72" s="22"/>
      <c r="C72" s="41" t="s">
        <v>16</v>
      </c>
      <c r="D72" s="56" t="s">
        <v>21</v>
      </c>
      <c r="E72" s="57">
        <f t="shared" ref="E72:J72" si="38">E105+E120+E127+E134</f>
        <v>0</v>
      </c>
      <c r="F72" s="57">
        <f t="shared" si="38"/>
        <v>0</v>
      </c>
      <c r="G72" s="57">
        <f t="shared" si="38"/>
        <v>0</v>
      </c>
      <c r="H72" s="57">
        <f t="shared" si="38"/>
        <v>0</v>
      </c>
      <c r="I72" s="57">
        <f t="shared" si="38"/>
        <v>0</v>
      </c>
      <c r="J72" s="57">
        <f t="shared" si="38"/>
        <v>0</v>
      </c>
      <c r="K72" s="57">
        <f t="shared" ref="K72:M72" si="39">K105+K120+K127+K134</f>
        <v>0</v>
      </c>
      <c r="L72" s="57">
        <f t="shared" si="39"/>
        <v>0</v>
      </c>
      <c r="M72" s="57">
        <f t="shared" si="39"/>
        <v>0</v>
      </c>
      <c r="N72" s="21"/>
      <c r="O72" s="66">
        <f t="shared" si="34"/>
        <v>0</v>
      </c>
    </row>
    <row r="73" spans="2:15" ht="22.5" hidden="1" customHeight="1" thickBot="1">
      <c r="B73" s="30">
        <v>2</v>
      </c>
      <c r="C73" s="237" t="s">
        <v>125</v>
      </c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9"/>
    </row>
    <row r="74" spans="2:15" ht="34.5" hidden="1" customHeight="1" thickBot="1">
      <c r="B74" s="30" t="s">
        <v>28</v>
      </c>
      <c r="C74" s="92" t="s">
        <v>94</v>
      </c>
      <c r="D74" s="222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4"/>
    </row>
    <row r="75" spans="2:15" ht="40.5" hidden="1" customHeight="1" thickBot="1">
      <c r="B75" s="30" t="s">
        <v>37</v>
      </c>
      <c r="C75" s="98" t="s">
        <v>49</v>
      </c>
      <c r="D75" s="56" t="s">
        <v>126</v>
      </c>
      <c r="E75" s="60">
        <f>E84+E85+E86+E87</f>
        <v>0</v>
      </c>
      <c r="F75" s="60">
        <f t="shared" ref="F75:M75" si="40">F84+F85+F86+F87</f>
        <v>0</v>
      </c>
      <c r="G75" s="60">
        <f t="shared" si="40"/>
        <v>0</v>
      </c>
      <c r="H75" s="60">
        <f t="shared" si="40"/>
        <v>0</v>
      </c>
      <c r="I75" s="60">
        <f t="shared" si="40"/>
        <v>0</v>
      </c>
      <c r="J75" s="60">
        <f t="shared" si="40"/>
        <v>0</v>
      </c>
      <c r="K75" s="60">
        <f t="shared" si="40"/>
        <v>0</v>
      </c>
      <c r="L75" s="60">
        <f t="shared" si="40"/>
        <v>0</v>
      </c>
      <c r="M75" s="60">
        <f t="shared" si="40"/>
        <v>0</v>
      </c>
      <c r="N75" s="61"/>
      <c r="O75" s="101">
        <f>E75+F75+G75+H75+I75+J75</f>
        <v>0</v>
      </c>
    </row>
    <row r="76" spans="2:15" ht="54.75" hidden="1" customHeight="1" thickBot="1">
      <c r="B76" s="30" t="s">
        <v>59</v>
      </c>
      <c r="C76" s="92" t="s">
        <v>94</v>
      </c>
      <c r="D76" s="222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4"/>
    </row>
    <row r="77" spans="2:15" ht="40.5" hidden="1" customHeight="1" thickBot="1">
      <c r="B77" s="30" t="s">
        <v>104</v>
      </c>
      <c r="C77" s="98" t="s">
        <v>49</v>
      </c>
      <c r="D77" s="56"/>
      <c r="E77" s="60">
        <f t="shared" ref="E77:J77" si="41">E86+E87+E88+E89</f>
        <v>0</v>
      </c>
      <c r="F77" s="60">
        <f t="shared" si="41"/>
        <v>0</v>
      </c>
      <c r="G77" s="60">
        <f t="shared" si="41"/>
        <v>0</v>
      </c>
      <c r="H77" s="60">
        <f t="shared" si="41"/>
        <v>0</v>
      </c>
      <c r="I77" s="60">
        <f t="shared" si="41"/>
        <v>0</v>
      </c>
      <c r="J77" s="60">
        <f t="shared" si="41"/>
        <v>0</v>
      </c>
      <c r="K77" s="61"/>
      <c r="L77" s="61"/>
      <c r="M77" s="62"/>
      <c r="N77" s="61"/>
      <c r="O77" s="101">
        <f>E77+F77+G77+H77+I77+J77</f>
        <v>0</v>
      </c>
    </row>
    <row r="78" spans="2:15" ht="38.25" hidden="1" customHeight="1" thickBot="1">
      <c r="B78" s="30" t="s">
        <v>60</v>
      </c>
      <c r="C78" s="92" t="s">
        <v>94</v>
      </c>
      <c r="D78" s="222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4"/>
    </row>
    <row r="79" spans="2:15" ht="40.5" hidden="1" customHeight="1" thickBot="1">
      <c r="B79" s="30" t="s">
        <v>105</v>
      </c>
      <c r="C79" s="98" t="s">
        <v>49</v>
      </c>
      <c r="D79" s="56"/>
      <c r="E79" s="60">
        <f t="shared" ref="E79:J79" si="42">E88+E89+E90+E91</f>
        <v>0</v>
      </c>
      <c r="F79" s="60">
        <f t="shared" si="42"/>
        <v>0</v>
      </c>
      <c r="G79" s="60">
        <f t="shared" si="42"/>
        <v>0</v>
      </c>
      <c r="H79" s="60">
        <f t="shared" si="42"/>
        <v>0</v>
      </c>
      <c r="I79" s="60">
        <f t="shared" si="42"/>
        <v>0</v>
      </c>
      <c r="J79" s="60">
        <f t="shared" si="42"/>
        <v>0</v>
      </c>
      <c r="K79" s="61"/>
      <c r="L79" s="61"/>
      <c r="M79" s="62"/>
      <c r="N79" s="61"/>
      <c r="O79" s="101">
        <f>E79+F79+G79+H79+I79+J79</f>
        <v>0</v>
      </c>
    </row>
    <row r="80" spans="2:15" ht="53.25" hidden="1" customHeight="1" thickBot="1">
      <c r="B80" s="30" t="s">
        <v>61</v>
      </c>
      <c r="C80" s="92" t="s">
        <v>94</v>
      </c>
      <c r="D80" s="222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4"/>
    </row>
    <row r="81" spans="2:15" ht="40.5" hidden="1" customHeight="1">
      <c r="B81" s="106" t="s">
        <v>106</v>
      </c>
      <c r="C81" s="116" t="s">
        <v>49</v>
      </c>
      <c r="D81" s="56"/>
      <c r="E81" s="108">
        <f t="shared" ref="E81:J81" si="43">E90+E91+E92+E93</f>
        <v>0</v>
      </c>
      <c r="F81" s="108">
        <f t="shared" si="43"/>
        <v>0</v>
      </c>
      <c r="G81" s="108">
        <f t="shared" si="43"/>
        <v>0</v>
      </c>
      <c r="H81" s="108">
        <f t="shared" si="43"/>
        <v>0</v>
      </c>
      <c r="I81" s="108">
        <f t="shared" si="43"/>
        <v>0</v>
      </c>
      <c r="J81" s="108">
        <f t="shared" si="43"/>
        <v>0</v>
      </c>
      <c r="K81" s="117"/>
      <c r="L81" s="117"/>
      <c r="M81" s="118"/>
      <c r="N81" s="117"/>
      <c r="O81" s="101">
        <f>E81+F81+G81+H81+I81+J81</f>
        <v>0</v>
      </c>
    </row>
    <row r="82" spans="2:15" ht="74.25" hidden="1" customHeight="1" thickBot="1">
      <c r="B82" s="30" t="s">
        <v>107</v>
      </c>
      <c r="C82" s="59" t="s">
        <v>94</v>
      </c>
      <c r="D82" s="245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7"/>
    </row>
    <row r="83" spans="2:15" ht="40.5" hidden="1" customHeight="1" thickBot="1">
      <c r="B83" s="30" t="s">
        <v>108</v>
      </c>
      <c r="C83" s="98" t="s">
        <v>49</v>
      </c>
      <c r="D83" s="40"/>
      <c r="E83" s="60">
        <f t="shared" ref="E83:J83" si="44">E92+E93+E94+E95</f>
        <v>0</v>
      </c>
      <c r="F83" s="60">
        <f t="shared" si="44"/>
        <v>0</v>
      </c>
      <c r="G83" s="60">
        <f t="shared" si="44"/>
        <v>0</v>
      </c>
      <c r="H83" s="60">
        <f t="shared" si="44"/>
        <v>0</v>
      </c>
      <c r="I83" s="60">
        <f t="shared" si="44"/>
        <v>0</v>
      </c>
      <c r="J83" s="60">
        <f t="shared" si="44"/>
        <v>0</v>
      </c>
      <c r="K83" s="61"/>
      <c r="L83" s="61"/>
      <c r="M83" s="62"/>
      <c r="N83" s="61"/>
      <c r="O83" s="101">
        <f>E83+F83+G83+H83+I83+J83</f>
        <v>0</v>
      </c>
    </row>
    <row r="84" spans="2:15" ht="33" hidden="1" customHeight="1" thickBot="1">
      <c r="B84" s="20" t="s">
        <v>0</v>
      </c>
      <c r="C84" s="9" t="s">
        <v>19</v>
      </c>
      <c r="D84" s="39" t="s">
        <v>21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3"/>
      <c r="L84" s="3"/>
      <c r="M84" s="9"/>
      <c r="N84" s="3"/>
      <c r="O84" s="18" t="s">
        <v>0</v>
      </c>
    </row>
    <row r="85" spans="2:15" ht="32.25" hidden="1" thickBot="1">
      <c r="B85" s="20" t="s">
        <v>0</v>
      </c>
      <c r="C85" s="9" t="s">
        <v>20</v>
      </c>
      <c r="D85" s="39" t="s">
        <v>21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3"/>
      <c r="L85" s="3"/>
      <c r="M85" s="9"/>
      <c r="N85" s="3"/>
      <c r="O85" s="18"/>
    </row>
    <row r="86" spans="2:15" ht="24.75" hidden="1" customHeight="1" thickBot="1">
      <c r="B86" s="20" t="s">
        <v>0</v>
      </c>
      <c r="C86" s="9" t="s">
        <v>18</v>
      </c>
      <c r="D86" s="39" t="s">
        <v>21</v>
      </c>
      <c r="E86" s="57">
        <v>0</v>
      </c>
      <c r="F86" s="57">
        <v>0</v>
      </c>
      <c r="G86" s="57">
        <v>0</v>
      </c>
      <c r="H86" s="57">
        <v>0</v>
      </c>
      <c r="I86" s="57">
        <v>0</v>
      </c>
      <c r="J86" s="57">
        <v>0</v>
      </c>
      <c r="K86" s="3"/>
      <c r="L86" s="3"/>
      <c r="M86" s="9"/>
      <c r="N86" s="3"/>
      <c r="O86" s="18" t="s">
        <v>0</v>
      </c>
    </row>
    <row r="87" spans="2:15" ht="24.75" hidden="1" customHeight="1" thickBot="1">
      <c r="B87" s="20" t="s">
        <v>0</v>
      </c>
      <c r="C87" s="9" t="s">
        <v>16</v>
      </c>
      <c r="D87" s="39" t="s">
        <v>21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3"/>
      <c r="L87" s="3"/>
      <c r="M87" s="9"/>
      <c r="N87" s="3"/>
      <c r="O87" s="18" t="s">
        <v>0</v>
      </c>
    </row>
    <row r="88" spans="2:15" ht="25.5" hidden="1" customHeight="1" thickBot="1">
      <c r="B88" s="27">
        <v>3</v>
      </c>
      <c r="C88" s="237" t="s">
        <v>82</v>
      </c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  <c r="O88" s="244"/>
    </row>
    <row r="89" spans="2:15" ht="20.25" hidden="1" customHeight="1" thickBot="1">
      <c r="B89" s="30" t="s">
        <v>50</v>
      </c>
      <c r="C89" s="59" t="s">
        <v>75</v>
      </c>
      <c r="D89" s="222" t="s">
        <v>71</v>
      </c>
      <c r="E89" s="235"/>
      <c r="F89" s="235"/>
      <c r="G89" s="235"/>
      <c r="H89" s="235"/>
      <c r="I89" s="235"/>
      <c r="J89" s="235"/>
      <c r="K89" s="235"/>
      <c r="L89" s="235"/>
      <c r="M89" s="235"/>
      <c r="N89" s="235"/>
      <c r="O89" s="236"/>
    </row>
    <row r="90" spans="2:15" ht="33.75" hidden="1" customHeight="1" thickBot="1">
      <c r="B90" s="30" t="s">
        <v>51</v>
      </c>
      <c r="C90" s="9" t="s">
        <v>49</v>
      </c>
      <c r="D90" s="63" t="s">
        <v>76</v>
      </c>
      <c r="E90" s="60">
        <f>E91+E92+E93+E94</f>
        <v>0</v>
      </c>
      <c r="F90" s="60">
        <f t="shared" ref="F90" si="45">F91+F92+F93+F94</f>
        <v>0</v>
      </c>
      <c r="G90" s="60">
        <f t="shared" ref="G90" si="46">G91+G92+G93+G94</f>
        <v>0</v>
      </c>
      <c r="H90" s="60">
        <f t="shared" ref="H90" si="47">H91+H92+H93+H94</f>
        <v>0</v>
      </c>
      <c r="I90" s="60">
        <f t="shared" ref="I90" si="48">I91+I92+I93+I94</f>
        <v>0</v>
      </c>
      <c r="J90" s="60">
        <f t="shared" ref="J90" si="49">J91+J92+J93+J94</f>
        <v>0</v>
      </c>
      <c r="K90" s="21"/>
      <c r="L90" s="21"/>
      <c r="M90" s="9"/>
      <c r="N90" s="21"/>
      <c r="O90" s="18"/>
    </row>
    <row r="91" spans="2:15" ht="23.25" hidden="1" customHeight="1" thickBot="1">
      <c r="B91" s="20"/>
      <c r="C91" s="9" t="s">
        <v>19</v>
      </c>
      <c r="D91" s="39" t="s">
        <v>21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3"/>
      <c r="L91" s="3"/>
      <c r="M91" s="9"/>
      <c r="N91" s="3"/>
      <c r="O91" s="18"/>
    </row>
    <row r="92" spans="2:15" ht="31.5" hidden="1" customHeight="1" thickBot="1">
      <c r="B92" s="20" t="s">
        <v>0</v>
      </c>
      <c r="C92" s="9" t="s">
        <v>20</v>
      </c>
      <c r="D92" s="39" t="s">
        <v>21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3"/>
      <c r="L92" s="3"/>
      <c r="M92" s="9"/>
      <c r="N92" s="3"/>
      <c r="O92" s="18" t="s">
        <v>0</v>
      </c>
    </row>
    <row r="93" spans="2:15" ht="28.5" hidden="1" customHeight="1" thickBot="1">
      <c r="B93" s="20" t="s">
        <v>0</v>
      </c>
      <c r="C93" s="9" t="s">
        <v>18</v>
      </c>
      <c r="D93" s="39" t="s">
        <v>21</v>
      </c>
      <c r="E93" s="57">
        <v>0</v>
      </c>
      <c r="F93" s="57">
        <v>0</v>
      </c>
      <c r="G93" s="57">
        <v>0</v>
      </c>
      <c r="H93" s="57">
        <v>0</v>
      </c>
      <c r="I93" s="57">
        <v>0</v>
      </c>
      <c r="J93" s="57">
        <v>0</v>
      </c>
      <c r="K93" s="3"/>
      <c r="L93" s="3"/>
      <c r="M93" s="9"/>
      <c r="N93" s="3"/>
      <c r="O93" s="18" t="s">
        <v>0</v>
      </c>
    </row>
    <row r="94" spans="2:15" ht="25.5" hidden="1" customHeight="1" thickBot="1">
      <c r="B94" s="20" t="s">
        <v>0</v>
      </c>
      <c r="C94" s="9" t="s">
        <v>16</v>
      </c>
      <c r="D94" s="39" t="s">
        <v>21</v>
      </c>
      <c r="E94" s="57">
        <v>0</v>
      </c>
      <c r="F94" s="57">
        <v>0</v>
      </c>
      <c r="G94" s="57">
        <v>0</v>
      </c>
      <c r="H94" s="57">
        <v>0</v>
      </c>
      <c r="I94" s="57">
        <v>0</v>
      </c>
      <c r="J94" s="57">
        <v>0</v>
      </c>
      <c r="K94" s="3"/>
      <c r="L94" s="3"/>
      <c r="M94" s="9"/>
      <c r="N94" s="3"/>
      <c r="O94" s="18" t="s">
        <v>0</v>
      </c>
    </row>
    <row r="95" spans="2:15" ht="38.25" hidden="1" customHeight="1" thickBot="1">
      <c r="B95" s="27">
        <v>3</v>
      </c>
      <c r="C95" s="237"/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N95" s="238"/>
      <c r="O95" s="239"/>
    </row>
    <row r="96" spans="2:15" ht="21" hidden="1" customHeight="1" thickBot="1">
      <c r="B96" s="30" t="s">
        <v>50</v>
      </c>
      <c r="C96" s="59" t="s">
        <v>75</v>
      </c>
      <c r="D96" s="225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4"/>
    </row>
    <row r="97" spans="2:15" ht="41.25" hidden="1" customHeight="1">
      <c r="B97" s="106" t="s">
        <v>51</v>
      </c>
      <c r="C97" s="107" t="s">
        <v>49</v>
      </c>
      <c r="D97" s="56"/>
      <c r="E97" s="108">
        <f>E98+E99+E100+E101</f>
        <v>0</v>
      </c>
      <c r="F97" s="108">
        <f t="shared" ref="F97" si="50">F98+F99+F100+F101</f>
        <v>0</v>
      </c>
      <c r="G97" s="108">
        <f t="shared" ref="G97" si="51">G98+G99+G100+G101</f>
        <v>0</v>
      </c>
      <c r="H97" s="108">
        <f t="shared" ref="H97" si="52">H98+H99+H100+H101</f>
        <v>0</v>
      </c>
      <c r="I97" s="108">
        <f t="shared" ref="I97" si="53">I98+I99+I100+I101</f>
        <v>0</v>
      </c>
      <c r="J97" s="108">
        <f t="shared" ref="J97" si="54">J98+J99+J100+J101</f>
        <v>0</v>
      </c>
      <c r="K97" s="109"/>
      <c r="L97" s="109"/>
      <c r="M97" s="107"/>
      <c r="N97" s="109"/>
      <c r="O97" s="101">
        <f>E97+F97+G97+H97+I97+J97</f>
        <v>0</v>
      </c>
    </row>
    <row r="98" spans="2:15" ht="33.75" hidden="1" customHeight="1" thickBot="1">
      <c r="B98" s="20"/>
      <c r="C98" s="9" t="s">
        <v>19</v>
      </c>
      <c r="D98" s="97" t="s">
        <v>21</v>
      </c>
      <c r="E98" s="57">
        <v>0</v>
      </c>
      <c r="F98" s="57">
        <v>0</v>
      </c>
      <c r="G98" s="57">
        <v>0</v>
      </c>
      <c r="H98" s="57">
        <v>0</v>
      </c>
      <c r="I98" s="57">
        <v>0</v>
      </c>
      <c r="J98" s="57">
        <v>0</v>
      </c>
      <c r="K98" s="3"/>
      <c r="L98" s="3"/>
      <c r="M98" s="9"/>
      <c r="N98" s="3"/>
      <c r="O98" s="18"/>
    </row>
    <row r="99" spans="2:15" ht="35.25" hidden="1" customHeight="1" thickBot="1">
      <c r="B99" s="20" t="s">
        <v>0</v>
      </c>
      <c r="C99" s="9" t="s">
        <v>20</v>
      </c>
      <c r="D99" s="39" t="s">
        <v>21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3"/>
      <c r="L99" s="3"/>
      <c r="M99" s="9"/>
      <c r="N99" s="3"/>
      <c r="O99" s="18"/>
    </row>
    <row r="100" spans="2:15" ht="27" hidden="1" customHeight="1" thickBot="1">
      <c r="B100" s="26" t="s">
        <v>0</v>
      </c>
      <c r="C100" s="8" t="s">
        <v>18</v>
      </c>
      <c r="D100" s="39" t="s">
        <v>21</v>
      </c>
      <c r="E100" s="57">
        <v>0</v>
      </c>
      <c r="F100" s="57">
        <v>0</v>
      </c>
      <c r="G100" s="57">
        <v>0</v>
      </c>
      <c r="H100" s="57">
        <v>0</v>
      </c>
      <c r="I100" s="57">
        <v>0</v>
      </c>
      <c r="J100" s="57">
        <v>0</v>
      </c>
      <c r="K100" s="2"/>
      <c r="L100" s="2"/>
      <c r="M100" s="8"/>
      <c r="N100" s="2"/>
      <c r="O100" s="19" t="s">
        <v>0</v>
      </c>
    </row>
    <row r="101" spans="2:15" ht="16.5" hidden="1" thickBot="1">
      <c r="B101" s="17"/>
      <c r="C101" s="14" t="s">
        <v>16</v>
      </c>
      <c r="D101" s="42" t="s">
        <v>21</v>
      </c>
      <c r="E101" s="57">
        <v>0</v>
      </c>
      <c r="F101" s="57">
        <v>0</v>
      </c>
      <c r="G101" s="57">
        <v>0</v>
      </c>
      <c r="H101" s="57">
        <v>0</v>
      </c>
      <c r="I101" s="57">
        <v>0</v>
      </c>
      <c r="J101" s="57">
        <v>0</v>
      </c>
      <c r="K101" s="17"/>
      <c r="L101" s="16"/>
      <c r="M101" s="17"/>
      <c r="N101" s="16"/>
      <c r="O101" s="17"/>
    </row>
  </sheetData>
  <mergeCells count="38">
    <mergeCell ref="D89:O89"/>
    <mergeCell ref="C95:O95"/>
    <mergeCell ref="D96:O96"/>
    <mergeCell ref="C14:O14"/>
    <mergeCell ref="D47:O47"/>
    <mergeCell ref="C73:O73"/>
    <mergeCell ref="D74:O74"/>
    <mergeCell ref="C88:O88"/>
    <mergeCell ref="D49:O49"/>
    <mergeCell ref="D51:O51"/>
    <mergeCell ref="D53:O53"/>
    <mergeCell ref="D55:O55"/>
    <mergeCell ref="D57:O57"/>
    <mergeCell ref="D59:O59"/>
    <mergeCell ref="D82:O82"/>
    <mergeCell ref="D63:O63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76:O76"/>
    <mergeCell ref="D78:O78"/>
    <mergeCell ref="D80:O80"/>
    <mergeCell ref="D15:O15"/>
    <mergeCell ref="D61:O61"/>
    <mergeCell ref="D21:O21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46"/>
  <sheetViews>
    <sheetView view="pageBreakPreview" zoomScaleSheetLayoutView="100" workbookViewId="0">
      <selection activeCell="D9" sqref="D9:E11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64" t="s">
        <v>122</v>
      </c>
      <c r="C2" s="265"/>
      <c r="D2" s="265"/>
      <c r="E2" s="265"/>
      <c r="F2" s="265"/>
      <c r="G2" s="265"/>
    </row>
    <row r="3" spans="2:7" ht="22.5" customHeight="1" thickBot="1">
      <c r="G3" s="6" t="s">
        <v>110</v>
      </c>
    </row>
    <row r="4" spans="2:7" ht="24" customHeight="1" thickBot="1">
      <c r="B4" s="190" t="s">
        <v>35</v>
      </c>
      <c r="C4" s="190" t="s">
        <v>52</v>
      </c>
      <c r="D4" s="251" t="s">
        <v>53</v>
      </c>
      <c r="E4" s="268"/>
      <c r="F4" s="233" t="s">
        <v>120</v>
      </c>
      <c r="G4" s="233" t="s">
        <v>57</v>
      </c>
    </row>
    <row r="5" spans="2:7" ht="57.75" customHeight="1" thickBot="1">
      <c r="B5" s="267"/>
      <c r="C5" s="191"/>
      <c r="D5" s="251" t="s">
        <v>73</v>
      </c>
      <c r="E5" s="252"/>
      <c r="F5" s="266"/>
      <c r="G5" s="266"/>
    </row>
    <row r="6" spans="2:7" ht="42" customHeight="1" thickBot="1">
      <c r="B6" s="30" t="s">
        <v>10</v>
      </c>
      <c r="C6" s="253" t="s">
        <v>145</v>
      </c>
      <c r="D6" s="254"/>
      <c r="E6" s="254"/>
      <c r="F6" s="254"/>
      <c r="G6" s="255"/>
    </row>
    <row r="7" spans="2:7" ht="36" customHeight="1" thickBot="1">
      <c r="B7" s="30" t="s">
        <v>54</v>
      </c>
      <c r="C7" s="248" t="s">
        <v>152</v>
      </c>
      <c r="D7" s="249"/>
      <c r="E7" s="249"/>
      <c r="F7" s="249"/>
      <c r="G7" s="250"/>
    </row>
    <row r="8" spans="2:7" ht="51" customHeight="1" thickBot="1">
      <c r="B8" s="30" t="s">
        <v>36</v>
      </c>
      <c r="C8" s="41" t="s">
        <v>127</v>
      </c>
      <c r="D8" s="251" t="s">
        <v>159</v>
      </c>
      <c r="E8" s="252"/>
      <c r="F8" s="190" t="s">
        <v>147</v>
      </c>
      <c r="G8" s="85" t="s">
        <v>128</v>
      </c>
    </row>
    <row r="9" spans="2:7" ht="34.5" customHeight="1" thickBot="1">
      <c r="B9" s="30" t="s">
        <v>131</v>
      </c>
      <c r="C9" s="41" t="s">
        <v>154</v>
      </c>
      <c r="D9" s="251" t="s">
        <v>159</v>
      </c>
      <c r="E9" s="252"/>
      <c r="F9" s="181"/>
      <c r="G9" s="85" t="s">
        <v>130</v>
      </c>
    </row>
    <row r="10" spans="2:7" ht="37.5" customHeight="1" thickBot="1">
      <c r="B10" s="30" t="s">
        <v>132</v>
      </c>
      <c r="C10" s="41" t="s">
        <v>155</v>
      </c>
      <c r="D10" s="251" t="s">
        <v>159</v>
      </c>
      <c r="E10" s="252"/>
      <c r="F10" s="217"/>
      <c r="G10" s="85" t="s">
        <v>156</v>
      </c>
    </row>
    <row r="11" spans="2:7" ht="66.75" customHeight="1" thickBot="1">
      <c r="B11" s="30" t="s">
        <v>146</v>
      </c>
      <c r="C11" s="41" t="s">
        <v>157</v>
      </c>
      <c r="D11" s="251" t="s">
        <v>159</v>
      </c>
      <c r="E11" s="252"/>
      <c r="F11" s="208"/>
      <c r="G11" s="85" t="s">
        <v>129</v>
      </c>
    </row>
    <row r="12" spans="2:7" ht="84.75" hidden="1" customHeight="1" thickBot="1">
      <c r="B12" s="30" t="s">
        <v>83</v>
      </c>
      <c r="C12" s="248" t="s">
        <v>116</v>
      </c>
      <c r="D12" s="249"/>
      <c r="E12" s="249"/>
      <c r="F12" s="249"/>
      <c r="G12" s="250"/>
    </row>
    <row r="13" spans="2:7" ht="51" hidden="1" customHeight="1" thickBot="1">
      <c r="B13" s="30" t="s">
        <v>65</v>
      </c>
      <c r="C13" s="41" t="s">
        <v>148</v>
      </c>
      <c r="D13" s="251"/>
      <c r="E13" s="252"/>
      <c r="F13" s="190"/>
      <c r="G13" s="85"/>
    </row>
    <row r="14" spans="2:7" ht="40.5" hidden="1" customHeight="1" thickBot="1">
      <c r="B14" s="30" t="s">
        <v>133</v>
      </c>
      <c r="C14" s="41" t="s">
        <v>149</v>
      </c>
      <c r="D14" s="251"/>
      <c r="E14" s="252"/>
      <c r="F14" s="181"/>
      <c r="G14" s="85"/>
    </row>
    <row r="15" spans="2:7" ht="69.75" hidden="1" customHeight="1" thickBot="1">
      <c r="B15" s="30" t="s">
        <v>134</v>
      </c>
      <c r="C15" s="41" t="s">
        <v>150</v>
      </c>
      <c r="D15" s="251"/>
      <c r="E15" s="252"/>
      <c r="F15" s="208"/>
      <c r="G15" s="85"/>
    </row>
    <row r="16" spans="2:7" ht="39" hidden="1" customHeight="1" thickBot="1">
      <c r="B16" s="30"/>
      <c r="C16" s="41"/>
      <c r="D16" s="251"/>
      <c r="E16" s="252"/>
      <c r="F16" s="134"/>
      <c r="G16" s="85"/>
    </row>
    <row r="17" spans="2:7" ht="31.5" hidden="1" customHeight="1" thickBot="1">
      <c r="B17" s="30" t="s">
        <v>86</v>
      </c>
      <c r="C17" s="248" t="s">
        <v>117</v>
      </c>
      <c r="D17" s="249"/>
      <c r="E17" s="249"/>
      <c r="F17" s="249"/>
      <c r="G17" s="250"/>
    </row>
    <row r="18" spans="2:7" ht="31.5" hidden="1" customHeight="1" thickBot="1">
      <c r="B18" s="30" t="s">
        <v>99</v>
      </c>
      <c r="C18" s="41" t="s">
        <v>74</v>
      </c>
      <c r="D18" s="251" t="s">
        <v>81</v>
      </c>
      <c r="E18" s="252"/>
      <c r="F18" s="21" t="s">
        <v>72</v>
      </c>
      <c r="G18" s="21" t="s">
        <v>72</v>
      </c>
    </row>
    <row r="19" spans="2:7" ht="31.5" hidden="1" customHeight="1" thickBot="1">
      <c r="B19" s="30" t="s">
        <v>87</v>
      </c>
      <c r="C19" s="248" t="s">
        <v>117</v>
      </c>
      <c r="D19" s="249"/>
      <c r="E19" s="249"/>
      <c r="F19" s="249"/>
      <c r="G19" s="250"/>
    </row>
    <row r="20" spans="2:7" ht="31.5" hidden="1" customHeight="1" thickBot="1">
      <c r="B20" s="30" t="s">
        <v>101</v>
      </c>
      <c r="C20" s="41" t="s">
        <v>74</v>
      </c>
      <c r="D20" s="251" t="s">
        <v>81</v>
      </c>
      <c r="E20" s="252"/>
      <c r="F20" s="21" t="s">
        <v>72</v>
      </c>
      <c r="G20" s="21" t="s">
        <v>72</v>
      </c>
    </row>
    <row r="21" spans="2:7" ht="27" hidden="1" customHeight="1" thickBot="1">
      <c r="B21" s="30" t="s">
        <v>88</v>
      </c>
      <c r="C21" s="248" t="s">
        <v>117</v>
      </c>
      <c r="D21" s="249"/>
      <c r="E21" s="249"/>
      <c r="F21" s="249"/>
      <c r="G21" s="250"/>
    </row>
    <row r="22" spans="2:7" ht="31.5" hidden="1" customHeight="1" thickBot="1">
      <c r="B22" s="30" t="s">
        <v>103</v>
      </c>
      <c r="C22" s="41" t="s">
        <v>74</v>
      </c>
      <c r="D22" s="251" t="s">
        <v>81</v>
      </c>
      <c r="E22" s="252"/>
      <c r="F22" s="21" t="s">
        <v>72</v>
      </c>
      <c r="G22" s="21" t="s">
        <v>72</v>
      </c>
    </row>
    <row r="23" spans="2:7" ht="27.75" hidden="1" customHeight="1" thickBot="1">
      <c r="B23" s="30" t="s">
        <v>89</v>
      </c>
      <c r="C23" s="248" t="s">
        <v>117</v>
      </c>
      <c r="D23" s="249"/>
      <c r="E23" s="249"/>
      <c r="F23" s="249"/>
      <c r="G23" s="250"/>
    </row>
    <row r="24" spans="2:7" ht="31.5" hidden="1" customHeight="1" thickBot="1">
      <c r="B24" s="30" t="s">
        <v>113</v>
      </c>
      <c r="C24" s="41" t="s">
        <v>74</v>
      </c>
      <c r="D24" s="251" t="s">
        <v>81</v>
      </c>
      <c r="E24" s="252"/>
      <c r="F24" s="21" t="s">
        <v>72</v>
      </c>
      <c r="G24" s="21" t="s">
        <v>72</v>
      </c>
    </row>
    <row r="25" spans="2:7" ht="25.5" hidden="1" customHeight="1" thickBot="1">
      <c r="B25" s="30" t="s">
        <v>111</v>
      </c>
      <c r="C25" s="248" t="s">
        <v>116</v>
      </c>
      <c r="D25" s="249"/>
      <c r="E25" s="249"/>
      <c r="F25" s="249"/>
      <c r="G25" s="250"/>
    </row>
    <row r="26" spans="2:7" ht="30.75" hidden="1" customHeight="1" thickBot="1">
      <c r="B26" s="30" t="s">
        <v>115</v>
      </c>
      <c r="C26" s="41" t="s">
        <v>74</v>
      </c>
      <c r="D26" s="251" t="s">
        <v>81</v>
      </c>
      <c r="E26" s="252"/>
      <c r="F26" s="21" t="s">
        <v>72</v>
      </c>
      <c r="G26" s="21" t="s">
        <v>72</v>
      </c>
    </row>
    <row r="27" spans="2:7" ht="30.75" hidden="1" customHeight="1" thickBot="1">
      <c r="B27" s="30"/>
      <c r="C27" s="34" t="s">
        <v>55</v>
      </c>
      <c r="D27" s="256" t="s">
        <v>0</v>
      </c>
      <c r="E27" s="232"/>
      <c r="F27" s="34" t="s">
        <v>0</v>
      </c>
      <c r="G27" s="34" t="s">
        <v>0</v>
      </c>
    </row>
    <row r="28" spans="2:7" ht="40.5" hidden="1" customHeight="1" thickBot="1">
      <c r="B28" s="30">
        <v>2</v>
      </c>
      <c r="C28" s="253" t="s">
        <v>118</v>
      </c>
      <c r="D28" s="254"/>
      <c r="E28" s="254"/>
      <c r="F28" s="254"/>
      <c r="G28" s="255"/>
    </row>
    <row r="29" spans="2:7" ht="36.75" hidden="1" customHeight="1" thickBot="1">
      <c r="B29" s="30" t="s">
        <v>56</v>
      </c>
      <c r="C29" s="248" t="s">
        <v>116</v>
      </c>
      <c r="D29" s="249"/>
      <c r="E29" s="249"/>
      <c r="F29" s="249"/>
      <c r="G29" s="250"/>
    </row>
    <row r="30" spans="2:7" ht="32.25" hidden="1" customHeight="1" thickBot="1">
      <c r="B30" s="30" t="s">
        <v>37</v>
      </c>
      <c r="C30" s="41" t="s">
        <v>74</v>
      </c>
      <c r="D30" s="251" t="s">
        <v>81</v>
      </c>
      <c r="E30" s="252"/>
      <c r="F30" s="21" t="s">
        <v>72</v>
      </c>
      <c r="G30" s="21" t="s">
        <v>72</v>
      </c>
    </row>
    <row r="31" spans="2:7" ht="27.75" hidden="1" customHeight="1" thickBot="1">
      <c r="B31" s="30"/>
      <c r="C31" s="34" t="s">
        <v>55</v>
      </c>
      <c r="D31" s="257"/>
      <c r="E31" s="252"/>
      <c r="F31" s="34"/>
      <c r="G31" s="34"/>
    </row>
    <row r="32" spans="2:7" ht="28.5" hidden="1" customHeight="1" thickBot="1">
      <c r="B32" s="30" t="s">
        <v>78</v>
      </c>
      <c r="C32" s="248" t="s">
        <v>116</v>
      </c>
      <c r="D32" s="249"/>
      <c r="E32" s="249"/>
      <c r="F32" s="249"/>
      <c r="G32" s="250"/>
    </row>
    <row r="33" spans="2:7" ht="27.75" hidden="1" customHeight="1" thickBot="1">
      <c r="B33" s="30" t="s">
        <v>104</v>
      </c>
      <c r="C33" s="41" t="s">
        <v>74</v>
      </c>
      <c r="D33" s="251" t="s">
        <v>81</v>
      </c>
      <c r="E33" s="252"/>
      <c r="F33" s="21" t="s">
        <v>72</v>
      </c>
      <c r="G33" s="21" t="s">
        <v>72</v>
      </c>
    </row>
    <row r="34" spans="2:7" ht="33" hidden="1" customHeight="1" thickBot="1">
      <c r="B34" s="30" t="s">
        <v>77</v>
      </c>
      <c r="C34" s="248" t="s">
        <v>117</v>
      </c>
      <c r="D34" s="249"/>
      <c r="E34" s="249"/>
      <c r="F34" s="249"/>
      <c r="G34" s="250"/>
    </row>
    <row r="35" spans="2:7" ht="27.75" hidden="1" customHeight="1" thickBot="1">
      <c r="B35" s="30" t="s">
        <v>105</v>
      </c>
      <c r="C35" s="41" t="s">
        <v>74</v>
      </c>
      <c r="D35" s="251" t="s">
        <v>81</v>
      </c>
      <c r="E35" s="252"/>
      <c r="F35" s="21" t="s">
        <v>72</v>
      </c>
      <c r="G35" s="21" t="s">
        <v>72</v>
      </c>
    </row>
    <row r="36" spans="2:7" ht="30.75" hidden="1" customHeight="1" thickBot="1">
      <c r="B36" s="30" t="s">
        <v>91</v>
      </c>
      <c r="C36" s="248" t="s">
        <v>116</v>
      </c>
      <c r="D36" s="249"/>
      <c r="E36" s="249"/>
      <c r="F36" s="249"/>
      <c r="G36" s="250"/>
    </row>
    <row r="37" spans="2:7" ht="27.75" hidden="1" customHeight="1">
      <c r="B37" s="119" t="s">
        <v>106</v>
      </c>
      <c r="C37" s="120" t="s">
        <v>74</v>
      </c>
      <c r="D37" s="258" t="s">
        <v>81</v>
      </c>
      <c r="E37" s="259"/>
      <c r="F37" s="121" t="s">
        <v>72</v>
      </c>
      <c r="G37" s="121" t="s">
        <v>72</v>
      </c>
    </row>
    <row r="38" spans="2:7" ht="33.75" hidden="1" customHeight="1" thickBot="1">
      <c r="B38" s="30" t="s">
        <v>92</v>
      </c>
      <c r="C38" s="260" t="s">
        <v>116</v>
      </c>
      <c r="D38" s="261"/>
      <c r="E38" s="261"/>
      <c r="F38" s="261"/>
      <c r="G38" s="262"/>
    </row>
    <row r="39" spans="2:7" ht="24" hidden="1" customHeight="1" thickBot="1">
      <c r="B39" s="30" t="s">
        <v>108</v>
      </c>
      <c r="C39" s="41" t="s">
        <v>74</v>
      </c>
      <c r="D39" s="251" t="s">
        <v>81</v>
      </c>
      <c r="E39" s="252"/>
      <c r="F39" s="21" t="s">
        <v>72</v>
      </c>
      <c r="G39" s="21" t="s">
        <v>72</v>
      </c>
    </row>
    <row r="40" spans="2:7" ht="25.5" hidden="1" customHeight="1" thickBot="1">
      <c r="B40" s="30"/>
      <c r="C40" s="34" t="s">
        <v>55</v>
      </c>
      <c r="D40" s="256"/>
      <c r="E40" s="263"/>
      <c r="F40" s="34"/>
      <c r="G40" s="34"/>
    </row>
    <row r="41" spans="2:7" ht="24" hidden="1" customHeight="1" thickBot="1">
      <c r="B41" s="30" t="s">
        <v>29</v>
      </c>
      <c r="C41" s="253" t="s">
        <v>118</v>
      </c>
      <c r="D41" s="254"/>
      <c r="E41" s="254"/>
      <c r="F41" s="254"/>
      <c r="G41" s="255"/>
    </row>
    <row r="42" spans="2:7" ht="24" hidden="1" customHeight="1" thickBot="1">
      <c r="B42" s="30" t="s">
        <v>30</v>
      </c>
      <c r="C42" s="248" t="s">
        <v>116</v>
      </c>
      <c r="D42" s="249"/>
      <c r="E42" s="249"/>
      <c r="F42" s="249"/>
      <c r="G42" s="250"/>
    </row>
    <row r="43" spans="2:7" ht="25.5" hidden="1" customHeight="1" thickBot="1">
      <c r="B43" s="30" t="s">
        <v>51</v>
      </c>
      <c r="C43" s="41" t="s">
        <v>74</v>
      </c>
      <c r="D43" s="251" t="s">
        <v>81</v>
      </c>
      <c r="E43" s="252"/>
      <c r="F43" s="21" t="s">
        <v>72</v>
      </c>
      <c r="G43" s="21" t="s">
        <v>72</v>
      </c>
    </row>
    <row r="44" spans="2:7" ht="62.25" customHeight="1"/>
    <row r="45" spans="2:7" ht="33.75" customHeight="1"/>
    <row r="46" spans="2:7" ht="36" customHeight="1"/>
  </sheetData>
  <mergeCells count="47">
    <mergeCell ref="C6:G6"/>
    <mergeCell ref="C12:G12"/>
    <mergeCell ref="D13:E13"/>
    <mergeCell ref="D11:E11"/>
    <mergeCell ref="C7:G7"/>
    <mergeCell ref="F8:F11"/>
    <mergeCell ref="B2:G2"/>
    <mergeCell ref="G4:G5"/>
    <mergeCell ref="B4:B5"/>
    <mergeCell ref="F4:F5"/>
    <mergeCell ref="C4:C5"/>
    <mergeCell ref="D4:E4"/>
    <mergeCell ref="D5:E5"/>
    <mergeCell ref="D35:E35"/>
    <mergeCell ref="C36:G36"/>
    <mergeCell ref="D37:E37"/>
    <mergeCell ref="D43:E43"/>
    <mergeCell ref="C38:G38"/>
    <mergeCell ref="C41:G41"/>
    <mergeCell ref="C42:G42"/>
    <mergeCell ref="D40:E40"/>
    <mergeCell ref="D39:E39"/>
    <mergeCell ref="D33:E33"/>
    <mergeCell ref="C34:G34"/>
    <mergeCell ref="C32:G32"/>
    <mergeCell ref="C25:G25"/>
    <mergeCell ref="C28:G28"/>
    <mergeCell ref="C29:G29"/>
    <mergeCell ref="D26:E26"/>
    <mergeCell ref="D27:E27"/>
    <mergeCell ref="D30:E30"/>
    <mergeCell ref="D31:E31"/>
    <mergeCell ref="C23:G23"/>
    <mergeCell ref="D24:E24"/>
    <mergeCell ref="D8:E8"/>
    <mergeCell ref="D9:E9"/>
    <mergeCell ref="D10:E10"/>
    <mergeCell ref="D14:E14"/>
    <mergeCell ref="D16:E16"/>
    <mergeCell ref="F13:F15"/>
    <mergeCell ref="D15:E15"/>
    <mergeCell ref="C21:G21"/>
    <mergeCell ref="D22:E22"/>
    <mergeCell ref="C17:G17"/>
    <mergeCell ref="D18:E18"/>
    <mergeCell ref="C19:G19"/>
    <mergeCell ref="D20:E20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2026-05-27T15:28:56Z</dcterms:modified>
</cp:coreProperties>
</file>